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ESCUELA 8- LAVALLEJA/PARA PUBLICAR/Seccion 6/5- RUBRADO/"/>
    </mc:Choice>
  </mc:AlternateContent>
  <xr:revisionPtr revIDLastSave="222" documentId="11_7070AEDABA5BD9144F224C1819489912FF9A1310" xr6:coauthVersionLast="47" xr6:coauthVersionMax="47" xr10:uidLastSave="{5ED45BFD-542D-4D92-9459-2DBD2A262B0F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0" i="5" l="1"/>
  <c r="G190" i="5"/>
  <c r="G181" i="5"/>
  <c r="G177" i="5"/>
  <c r="G168" i="5"/>
  <c r="G146" i="5"/>
  <c r="G134" i="5"/>
  <c r="G130" i="5"/>
  <c r="G125" i="5"/>
  <c r="G119" i="5"/>
  <c r="G114" i="5"/>
  <c r="G109" i="5"/>
  <c r="G95" i="5"/>
  <c r="G78" i="5"/>
  <c r="G73" i="5"/>
  <c r="G68" i="5"/>
  <c r="G63" i="5"/>
  <c r="G57" i="5"/>
  <c r="G40" i="5"/>
  <c r="G17" i="5"/>
  <c r="F179" i="5"/>
  <c r="F172" i="5"/>
  <c r="F173" i="5"/>
  <c r="F174" i="5"/>
  <c r="F170" i="5"/>
  <c r="F138" i="5"/>
  <c r="F139" i="5"/>
  <c r="F140" i="5"/>
  <c r="F142" i="5"/>
  <c r="F143" i="5"/>
  <c r="F144" i="5"/>
  <c r="F149" i="5"/>
  <c r="F150" i="5"/>
  <c r="F151" i="5"/>
  <c r="F153" i="5"/>
  <c r="F154" i="5"/>
  <c r="F156" i="5"/>
  <c r="F157" i="5"/>
  <c r="F158" i="5"/>
  <c r="F159" i="5"/>
  <c r="F160" i="5"/>
  <c r="F161" i="5"/>
  <c r="F162" i="5"/>
  <c r="F163" i="5"/>
  <c r="F164" i="5"/>
  <c r="F165" i="5"/>
  <c r="F166" i="5"/>
  <c r="F99" i="5"/>
  <c r="F100" i="5"/>
  <c r="F102" i="5"/>
  <c r="F103" i="5"/>
  <c r="F105" i="5"/>
  <c r="F106" i="5"/>
  <c r="F107" i="5"/>
  <c r="F82" i="5"/>
  <c r="F83" i="5"/>
  <c r="F85" i="5"/>
  <c r="F87" i="5"/>
  <c r="F88" i="5"/>
  <c r="F90" i="5"/>
  <c r="F76" i="5"/>
  <c r="F71" i="5"/>
  <c r="F70" i="5"/>
  <c r="F61" i="5"/>
  <c r="F60" i="5"/>
  <c r="F33" i="5"/>
  <c r="F34" i="5"/>
  <c r="F35" i="5"/>
  <c r="F36" i="5"/>
  <c r="F38" i="5"/>
  <c r="F20" i="5"/>
  <c r="F21" i="5"/>
  <c r="F22" i="5"/>
  <c r="F23" i="5"/>
  <c r="F25" i="5"/>
  <c r="F26" i="5"/>
  <c r="F27" i="5"/>
  <c r="F28" i="5"/>
  <c r="F29" i="5"/>
  <c r="F30" i="5"/>
  <c r="F184" i="5"/>
  <c r="F185" i="5"/>
  <c r="F186" i="5"/>
  <c r="F187" i="5"/>
  <c r="F188" i="5"/>
  <c r="F183" i="5"/>
  <c r="F171" i="5"/>
  <c r="F132" i="5"/>
  <c r="F128" i="5"/>
  <c r="F127" i="5"/>
  <c r="F122" i="5"/>
  <c r="F123" i="5"/>
  <c r="F121" i="5"/>
  <c r="F117" i="5"/>
  <c r="F116" i="5"/>
  <c r="F112" i="5"/>
  <c r="F111" i="5"/>
  <c r="F98" i="5"/>
  <c r="F93" i="5"/>
  <c r="F66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42" i="5"/>
  <c r="F31" i="5" l="1"/>
  <c r="H179" i="5" l="1"/>
  <c r="I177" i="5" s="1"/>
  <c r="H170" i="5" l="1"/>
  <c r="I168" i="5" s="1"/>
  <c r="H172" i="5"/>
  <c r="H173" i="5"/>
  <c r="H174" i="5"/>
  <c r="H142" i="5"/>
  <c r="H149" i="5"/>
  <c r="I146" i="5" s="1"/>
  <c r="H154" i="5"/>
  <c r="H159" i="5"/>
  <c r="H163" i="5"/>
  <c r="H138" i="5"/>
  <c r="I134" i="5" s="1"/>
  <c r="H143" i="5"/>
  <c r="H150" i="5"/>
  <c r="H156" i="5"/>
  <c r="H160" i="5"/>
  <c r="H164" i="5"/>
  <c r="H139" i="5"/>
  <c r="H144" i="5"/>
  <c r="H151" i="5"/>
  <c r="H157" i="5"/>
  <c r="H161" i="5"/>
  <c r="H165" i="5"/>
  <c r="H158" i="5"/>
  <c r="H166" i="5"/>
  <c r="H140" i="5"/>
  <c r="H162" i="5"/>
  <c r="H153" i="5"/>
  <c r="H99" i="5"/>
  <c r="H107" i="5"/>
  <c r="H103" i="5"/>
  <c r="H102" i="5"/>
  <c r="H106" i="5"/>
  <c r="H105" i="5"/>
  <c r="H100" i="5"/>
  <c r="H76" i="5"/>
  <c r="I73" i="5" s="1"/>
  <c r="H88" i="5"/>
  <c r="H85" i="5"/>
  <c r="H87" i="5"/>
  <c r="H82" i="5"/>
  <c r="I78" i="5" s="1"/>
  <c r="H83" i="5"/>
  <c r="H90" i="5"/>
  <c r="H70" i="5"/>
  <c r="I68" i="5" s="1"/>
  <c r="H71" i="5"/>
  <c r="H60" i="5"/>
  <c r="I57" i="5" s="1"/>
  <c r="H61" i="5"/>
  <c r="H31" i="5"/>
  <c r="H36" i="5"/>
  <c r="H33" i="5"/>
  <c r="H35" i="5"/>
  <c r="H34" i="5"/>
  <c r="H38" i="5"/>
  <c r="H111" i="5"/>
  <c r="I109" i="5" s="1"/>
  <c r="H23" i="5"/>
  <c r="H27" i="5"/>
  <c r="H22" i="5"/>
  <c r="H28" i="5"/>
  <c r="H25" i="5"/>
  <c r="H30" i="5"/>
  <c r="H21" i="5"/>
  <c r="H20" i="5"/>
  <c r="I17" i="5" s="1"/>
  <c r="H29" i="5"/>
  <c r="H26" i="5"/>
  <c r="H44" i="5"/>
  <c r="H47" i="5"/>
  <c r="H49" i="5"/>
  <c r="H45" i="5"/>
  <c r="H48" i="5"/>
  <c r="H53" i="5"/>
  <c r="H46" i="5"/>
  <c r="H112" i="5"/>
  <c r="H50" i="5"/>
  <c r="H51" i="5"/>
  <c r="H66" i="5"/>
  <c r="I63" i="5" s="1"/>
  <c r="H43" i="5"/>
  <c r="H52" i="5"/>
  <c r="H54" i="5"/>
  <c r="H42" i="5"/>
  <c r="I40" i="5" s="1"/>
  <c r="H55" i="5"/>
  <c r="H93" i="5"/>
  <c r="H98" i="5"/>
  <c r="I95" i="5" s="1"/>
  <c r="H132" i="5"/>
  <c r="I130" i="5" s="1"/>
  <c r="H122" i="5"/>
  <c r="H117" i="5"/>
  <c r="H171" i="5"/>
  <c r="H186" i="5"/>
  <c r="H127" i="5"/>
  <c r="I125" i="5" s="1"/>
  <c r="H128" i="5"/>
  <c r="H116" i="5"/>
  <c r="I114" i="5" s="1"/>
  <c r="H185" i="5"/>
  <c r="H123" i="5"/>
  <c r="H183" i="5"/>
  <c r="I181" i="5" s="1"/>
  <c r="H188" i="5"/>
  <c r="H184" i="5"/>
  <c r="H187" i="5"/>
  <c r="H121" i="5"/>
  <c r="I119" i="5" s="1"/>
</calcChain>
</file>

<file path=xl/sharedStrings.xml><?xml version="1.0" encoding="utf-8"?>
<sst xmlns="http://schemas.openxmlformats.org/spreadsheetml/2006/main" count="342" uniqueCount="252">
  <si>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</si>
  <si>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</si>
  <si>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11/2022</t>
  </si>
  <si>
    <t xml:space="preserve">PRESUPUESTO OBRA   </t>
  </si>
  <si>
    <t xml:space="preserve">EMPRESA: </t>
  </si>
  <si>
    <t>CELDA CON FÓRMULA</t>
  </si>
  <si>
    <t>OBRA: Escuela 8- Lavalleja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</si>
  <si>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</si>
  <si>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</si>
  <si>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</si>
  <si>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</si>
  <si>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</si>
  <si>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</si>
  <si>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</si>
  <si>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</si>
  <si>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</si>
  <si>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</si>
  <si>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1.1.5</t>
  </si>
  <si>
    <t>Mediciòn, Inspecciòn y Acta de Medianería</t>
  </si>
  <si>
    <t>unidad</t>
  </si>
  <si>
    <t>1.1.6</t>
  </si>
  <si>
    <t>Plan de seguridad firmado por Técnico Prevencionista</t>
  </si>
  <si>
    <t>1.1.8</t>
  </si>
  <si>
    <t xml:space="preserve">Fletes de implantación </t>
  </si>
  <si>
    <t>global</t>
  </si>
  <si>
    <t>1.1.9</t>
  </si>
  <si>
    <t xml:space="preserve">Cartel de obra 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</si>
  <si>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</si>
  <si>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</si>
  <si>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</si>
  <si>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</si>
  <si>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</si>
  <si>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</si>
  <si>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</si>
  <si>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</si>
  <si>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</si>
  <si>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</si>
  <si>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</si>
  <si>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</si>
  <si>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</si>
  <si>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</si>
  <si>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</si>
  <si>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1.2.9</t>
  </si>
  <si>
    <t>Alquiler baño quimico</t>
  </si>
  <si>
    <t>1.3</t>
  </si>
  <si>
    <t>INSTALACIONES PROVISORIAS</t>
  </si>
  <si>
    <t>1.3.1</t>
  </si>
  <si>
    <t xml:space="preserve">Servicio provisorio de UTE </t>
  </si>
  <si>
    <t>1.3.2</t>
  </si>
  <si>
    <t>Servicio provisorio de OSE</t>
  </si>
  <si>
    <t>1.3.3</t>
  </si>
  <si>
    <t xml:space="preserve">Consumo de UTE </t>
  </si>
  <si>
    <t>1.3.4</t>
  </si>
  <si>
    <t>Consumo de OSE</t>
  </si>
  <si>
    <t>1.4</t>
  </si>
  <si>
    <t>REPLANTEO DE OBRA</t>
  </si>
  <si>
    <t>1.4.1</t>
  </si>
  <si>
    <t>Replanteo planialtimétrico</t>
  </si>
  <si>
    <t>4.00</t>
  </si>
  <si>
    <t>DEMOLICIONES</t>
  </si>
  <si>
    <t>Demolición de muros de ladrillos/ticholos</t>
  </si>
  <si>
    <t>m3</t>
  </si>
  <si>
    <t>Demolición de losas de hormigón armado</t>
  </si>
  <si>
    <t>Picado de contrapisos y pavimentos interiores</t>
  </si>
  <si>
    <t>m2</t>
  </si>
  <si>
    <t>Picado de revestimientos interiores</t>
  </si>
  <si>
    <t xml:space="preserve">Picado de revoques interiores </t>
  </si>
  <si>
    <t>Picado de revoques exteriores</t>
  </si>
  <si>
    <t>Picado de revoques de cielorraso</t>
  </si>
  <si>
    <t xml:space="preserve">Retiro de aberturas </t>
  </si>
  <si>
    <t>Retiro de artefactos sanitarios</t>
  </si>
  <si>
    <t xml:space="preserve">Retiro de cielorrasos livianos </t>
  </si>
  <si>
    <t>Retiro de mobiliario</t>
  </si>
  <si>
    <t>4.25.1</t>
  </si>
  <si>
    <t>Retiro de sobretecho cubierta de chapa existente.</t>
  </si>
  <si>
    <t>4.25.2</t>
  </si>
  <si>
    <t>Retiro de sobretecho cubierta de chapa fibrocemento (incluye sobretecho de cocina y alero del fondo)</t>
  </si>
  <si>
    <t>Retiro de escombros</t>
  </si>
  <si>
    <t>5.00</t>
  </si>
  <si>
    <t>ESTRUCTURAS DE HORMIGON</t>
  </si>
  <si>
    <t>5.1</t>
  </si>
  <si>
    <t>INTERVENCION EN ESTRUCTURA EXISTENTE</t>
  </si>
  <si>
    <t>5.1.1</t>
  </si>
  <si>
    <t>Reparaciones en estructura existente</t>
  </si>
  <si>
    <t>gl</t>
  </si>
  <si>
    <t>5.1.2</t>
  </si>
  <si>
    <t>Refuerzo de estrucutura existente</t>
  </si>
  <si>
    <t>CERRAMIENTOS VERTICALES</t>
  </si>
  <si>
    <t>Obra seca</t>
  </si>
  <si>
    <t>Placa simple de yeso antihumedad espesor 15 cm</t>
  </si>
  <si>
    <t>AISLACIONES HUMÍDICAS</t>
  </si>
  <si>
    <t>7.1.3</t>
  </si>
  <si>
    <t>Revoque hidrófugo en muros exteriores, incluyendo aletas y pretiles</t>
  </si>
  <si>
    <t>7.1.4</t>
  </si>
  <si>
    <t>Revoque hidrófugo y grueso en jambas, dinteles y mochetas exteriores</t>
  </si>
  <si>
    <t>CONTRAPISOS</t>
  </si>
  <si>
    <t>Sobre terreno</t>
  </si>
  <si>
    <t>Contrapiso hormigón C100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</si>
  <si>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</si>
  <si>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</si>
  <si>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</si>
  <si>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</si>
  <si>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</si>
  <si>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</si>
  <si>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9.1.1.1</t>
  </si>
  <si>
    <t xml:space="preserve">Reparacion de revoques interiores </t>
  </si>
  <si>
    <t>9.1.1.8</t>
  </si>
  <si>
    <t>Revestimiento azulejos (15x15)</t>
  </si>
  <si>
    <t>9.1.2</t>
  </si>
  <si>
    <t>REVESTIMIENTOS EXTERIORES</t>
  </si>
  <si>
    <t>9.1.2.1</t>
  </si>
  <si>
    <t>Reparación de revoques exteriores</t>
  </si>
  <si>
    <t>9.1.3</t>
  </si>
  <si>
    <t>VARIOS</t>
  </si>
  <si>
    <t>9.1.3.1</t>
  </si>
  <si>
    <t>Cantoneras de  aluminio</t>
  </si>
  <si>
    <t>9.1.3.2</t>
  </si>
  <si>
    <t xml:space="preserve">Buña de aluminio U </t>
  </si>
  <si>
    <t>9.2</t>
  </si>
  <si>
    <t>CIELORRASOS</t>
  </si>
  <si>
    <t>9.2.9</t>
  </si>
  <si>
    <t>Placa de yeso antihumedad de 10mm de espesor</t>
  </si>
  <si>
    <t>9.3</t>
  </si>
  <si>
    <t xml:space="preserve">PAVIMENTOS </t>
  </si>
  <si>
    <t>9.3.1</t>
  </si>
  <si>
    <t>Pavimentos Interiores</t>
  </si>
  <si>
    <t>9.3.1.2</t>
  </si>
  <si>
    <t>Baldosa monolitica (20x20 simil a la existente)</t>
  </si>
  <si>
    <t>10.00</t>
  </si>
  <si>
    <t>TERMINACION DE CUBIERTAS</t>
  </si>
  <si>
    <t>10.1</t>
  </si>
  <si>
    <t>CUBIERTAS PESADAS</t>
  </si>
  <si>
    <t>10.1.7</t>
  </si>
  <si>
    <t>Membrana asfaltica 4 mm con dos almas centrales polietileno alta densidad, terminacion aluminio gofrado.</t>
  </si>
  <si>
    <t>10.1.12</t>
  </si>
  <si>
    <t>Cierre de gargantas en pretiles</t>
  </si>
  <si>
    <t>10.1.17</t>
  </si>
  <si>
    <t>Prueba de estanqueidad de azoteas</t>
  </si>
  <si>
    <t>10.2</t>
  </si>
  <si>
    <t>CUBIERTAS LIVIANAS</t>
  </si>
  <si>
    <t>10.2.1</t>
  </si>
  <si>
    <t>Cubierta de chapa galvanizada a suministrar chapas nuevas</t>
  </si>
  <si>
    <t>10.2.2</t>
  </si>
  <si>
    <t xml:space="preserve">Cubierta de chapa galvanizada a recolocar </t>
  </si>
  <si>
    <t>10.3</t>
  </si>
  <si>
    <t>REPARACION DE CUBIERTAS  EXISTENTES</t>
  </si>
  <si>
    <t>10.3.1</t>
  </si>
  <si>
    <t>Limpieza de azotea</t>
  </si>
  <si>
    <t>10.3.2</t>
  </si>
  <si>
    <t>Limpieza de desagües pluviales</t>
  </si>
  <si>
    <t>10.3.3</t>
  </si>
  <si>
    <t>Retiro de impermeabilizacion existente</t>
  </si>
  <si>
    <t>11.00</t>
  </si>
  <si>
    <t>CARPINTERIA</t>
  </si>
  <si>
    <t>Tipo C01  Puerta (incluye suministro e instalación)</t>
  </si>
  <si>
    <t>Reparación de aberturas existentes</t>
  </si>
  <si>
    <t>12.00</t>
  </si>
  <si>
    <t>ALUMINIO</t>
  </si>
  <si>
    <t>Tipo Al01 - Ventana (incluye suministro e instalación)</t>
  </si>
  <si>
    <t>12.2.1</t>
  </si>
  <si>
    <t>Tipo Al02 - Ventana (incluye suministro e instalación)</t>
  </si>
  <si>
    <t>14.00</t>
  </si>
  <si>
    <t>ACERO INOXIDABLE</t>
  </si>
  <si>
    <t>Barra fija baño accesible (incluye suministro e instalación) L60cm</t>
  </si>
  <si>
    <t>Barra móvil baño accesible (incluye suministro e instalación) L84,5cm</t>
  </si>
  <si>
    <t>Bacha de acero inoxidable</t>
  </si>
  <si>
    <t>15.00</t>
  </si>
  <si>
    <t>VIDRIOS-ESPEJOS</t>
  </si>
  <si>
    <t>Espejo sobre mesada de baño (incluye suministro y colocación)</t>
  </si>
  <si>
    <t>Espejo baño accesible (incluye suministro y colocación)</t>
  </si>
  <si>
    <t>16.00</t>
  </si>
  <si>
    <t>PETREOS</t>
  </si>
  <si>
    <t>Tipo P01 - Mesada gris mara segùn planilla, calado y pegado de bacha de acero inoxidable  + estructura de hierro(incluye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</si>
  <si>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</si>
  <si>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</si>
  <si>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</si>
  <si>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</si>
  <si>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</si>
  <si>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17.1.1</t>
  </si>
  <si>
    <t>Imprimación sobre revoques nuevos</t>
  </si>
  <si>
    <t>17.1.8</t>
  </si>
  <si>
    <t>Pintura látex antihongos</t>
  </si>
  <si>
    <t>17.1.9</t>
  </si>
  <si>
    <t>Pintura látex al agua antihongos en cielorrasos</t>
  </si>
  <si>
    <t>Mampostería exterior</t>
  </si>
  <si>
    <t>17.1.12</t>
  </si>
  <si>
    <t>Imprimacion sobre revoques exteriores</t>
  </si>
  <si>
    <t>17.1.13</t>
  </si>
  <si>
    <t>Fijador -sellador al agua sobre revoques exteriores</t>
  </si>
  <si>
    <t>17.1.16</t>
  </si>
  <si>
    <t>Pintura acrilica impermeabilizante elastomerica tipo Incafrent</t>
  </si>
  <si>
    <t>18.00</t>
  </si>
  <si>
    <t>INSTALACION SANITARIA</t>
  </si>
  <si>
    <t>18.1</t>
  </si>
  <si>
    <t>RED DE DESAGÜES</t>
  </si>
  <si>
    <t>18.1.9</t>
  </si>
  <si>
    <t>Caja sifoide (20x20)</t>
  </si>
  <si>
    <t>18.1.10</t>
  </si>
  <si>
    <t>Cañeria de desague secundario</t>
  </si>
  <si>
    <t>m</t>
  </si>
  <si>
    <t>18.1.11</t>
  </si>
  <si>
    <t>Cañeria de desague primario PVC 110</t>
  </si>
  <si>
    <t>18.2</t>
  </si>
  <si>
    <t>RED DE ABASTECIMIENTO</t>
  </si>
  <si>
    <t>18.2.2</t>
  </si>
  <si>
    <t>Instalacion de abastecimiento de agua fria y caliente</t>
  </si>
  <si>
    <t>18.2.3</t>
  </si>
  <si>
    <t>Conexiòn a instalaciòn existente</t>
  </si>
  <si>
    <t>18.3</t>
  </si>
  <si>
    <t>APARATOS SANITARIOS,GRIFERIAS Y ACCESORIOS</t>
  </si>
  <si>
    <t>18.3.2</t>
  </si>
  <si>
    <t>Indoro baño accesible</t>
  </si>
  <si>
    <t>18.3.3</t>
  </si>
  <si>
    <t>Tapa inodoro baño accesible</t>
  </si>
  <si>
    <t>18.3.7</t>
  </si>
  <si>
    <t>Lavatorio baño accesible</t>
  </si>
  <si>
    <t>18.3.8</t>
  </si>
  <si>
    <t>Ducha higienica baño accesible</t>
  </si>
  <si>
    <t>18.3.9</t>
  </si>
  <si>
    <t>Grifería  tipo pressmatic de mesada (tipo docol)</t>
  </si>
  <si>
    <t>18.3.10</t>
  </si>
  <si>
    <t>Grifería baño accesible</t>
  </si>
  <si>
    <t>18.3.11</t>
  </si>
  <si>
    <t>Dispensador de papel toalla en rollo</t>
  </si>
  <si>
    <t>18.6.12</t>
  </si>
  <si>
    <t>Dispensador de jabon</t>
  </si>
  <si>
    <t>18.3.13</t>
  </si>
  <si>
    <t>Portarrollo de acero inoxidable</t>
  </si>
  <si>
    <t>18.3.14</t>
  </si>
  <si>
    <t xml:space="preserve">Percha </t>
  </si>
  <si>
    <t>18.3.15</t>
  </si>
  <si>
    <t>Sifòn cromado</t>
  </si>
  <si>
    <t>21.00</t>
  </si>
  <si>
    <t>INSTALACION ELECTRICA</t>
  </si>
  <si>
    <t>Enhebrado general</t>
  </si>
  <si>
    <t>Canalizaciones aparentes</t>
  </si>
  <si>
    <t>Terminaciones (tomas e iluminacion)</t>
  </si>
  <si>
    <t>21.19.1</t>
  </si>
  <si>
    <t>Luminaria para los espejos</t>
  </si>
  <si>
    <t>Botòn antipànico de emergencia para baño con movilidad reducida</t>
  </si>
  <si>
    <t>OBRAS EXTERIORES</t>
  </si>
  <si>
    <t>24.2.12</t>
  </si>
  <si>
    <t>Hidrolavado de fachada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</si>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</sst>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  <charset val="1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Font="1"/>
    <xf numFmtId="0" fontId="25" fillId="0" borderId="0" xfId="0" applyFont="1" applyFill="1" applyBorder="1" applyAlignment="1">
      <alignment horizontal="center"/>
    </xf>
    <xf numFmtId="0" fontId="26" fillId="0" borderId="0" xfId="0" applyFont="1" applyBorder="1"/>
    <xf numFmtId="0" fontId="24" fillId="0" borderId="0" xfId="0" applyFont="1" applyBorder="1"/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/>
    </xf>
    <xf numFmtId="166" fontId="21" fillId="0" borderId="0" xfId="10" applyNumberFormat="1" applyFont="1" applyFill="1" applyBorder="1" applyAlignment="1">
      <alignment horizontal="center" vertical="top" shrinkToFit="1"/>
    </xf>
    <xf numFmtId="165" fontId="21" fillId="0" borderId="0" xfId="10" applyNumberFormat="1" applyFont="1" applyFill="1" applyBorder="1" applyAlignment="1">
      <alignment horizontal="center" vertical="top" shrinkToFit="1"/>
    </xf>
    <xf numFmtId="0" fontId="6" fillId="0" borderId="0" xfId="10" applyFont="1" applyFill="1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ercent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0"/>
  <sheetViews>
    <sheetView tabSelected="1" topLeftCell="A114" zoomScaleNormal="100" workbookViewId="0">
      <selection activeCell="J190" sqref="J190"/>
    </sheetView>
  </sheetViews>
  <sheetFormatPr defaultColWidth="11.42578125" defaultRowHeight="15"/>
  <cols>
    <col min="1" max="1" width="19.85546875" style="38" customWidth="1"/>
    <col min="2" max="2" width="102.28515625" customWidth="1"/>
    <col min="3" max="3" width="17.140625" customWidth="1"/>
    <col min="4" max="4" width="14.140625" style="38" customWidth="1"/>
    <col min="5" max="5" width="28.140625" customWidth="1"/>
    <col min="6" max="6" width="31" customWidth="1"/>
    <col min="7" max="9" width="30.7109375" customWidth="1"/>
  </cols>
  <sheetData>
    <row r="1" spans="1:10" s="19" customFormat="1">
      <c r="A1" s="32"/>
      <c r="B1" s="4"/>
      <c r="C1" s="4"/>
      <c r="D1" s="32"/>
      <c r="E1" s="4"/>
      <c r="F1" s="4"/>
      <c r="G1" s="5"/>
      <c r="H1" s="5"/>
      <c r="I1" s="5"/>
    </row>
    <row r="2" spans="1:10" s="19" customFormat="1" ht="18">
      <c r="A2" s="82"/>
      <c r="B2" s="3"/>
      <c r="C2" s="4"/>
      <c r="D2" s="32"/>
      <c r="E2" s="4"/>
      <c r="F2" s="4"/>
      <c r="G2" s="5"/>
      <c r="H2" s="5"/>
      <c r="I2" s="5"/>
    </row>
    <row r="3" spans="1:10" s="19" customFormat="1" ht="31.5" customHeight="1">
      <c r="A3" s="95" t="s">
        <v>0</v>
      </c>
      <c r="B3" s="95"/>
      <c r="C3" s="94" t="s">
        <v>1</v>
      </c>
      <c r="D3" s="94"/>
      <c r="E3" s="94"/>
      <c r="F3" s="94"/>
      <c r="G3" s="94"/>
      <c r="H3" s="94"/>
      <c r="I3" s="94"/>
    </row>
    <row r="4" spans="1:10" s="19" customFormat="1" ht="18">
      <c r="A4" s="83"/>
      <c r="B4" s="28"/>
      <c r="C4" s="4"/>
      <c r="D4" s="32"/>
      <c r="E4" s="4"/>
      <c r="F4" s="4"/>
      <c r="G4" s="5"/>
      <c r="H4" s="5"/>
      <c r="I4" s="5"/>
    </row>
    <row r="5" spans="1:10" s="19" customFormat="1" ht="18">
      <c r="A5" s="82" t="s">
        <v>2</v>
      </c>
      <c r="B5" s="3"/>
      <c r="C5" s="4"/>
      <c r="D5" s="32"/>
      <c r="E5" s="4"/>
      <c r="F5" s="4"/>
      <c r="G5" s="5"/>
      <c r="H5" s="5"/>
      <c r="I5" s="5"/>
    </row>
    <row r="6" spans="1:10" s="19" customFormat="1" ht="20.25">
      <c r="A6" s="84"/>
      <c r="B6" s="3"/>
      <c r="C6" s="4"/>
      <c r="D6" s="32"/>
      <c r="E6" s="4"/>
      <c r="F6" s="4"/>
      <c r="G6" s="5"/>
      <c r="H6" s="5"/>
      <c r="I6" s="5"/>
    </row>
    <row r="7" spans="1:10" s="19" customFormat="1" ht="18">
      <c r="A7" s="82" t="s">
        <v>3</v>
      </c>
      <c r="B7" s="7"/>
      <c r="C7" s="4"/>
      <c r="D7" s="32"/>
      <c r="E7" s="4"/>
      <c r="F7" s="4"/>
      <c r="G7" s="5"/>
      <c r="H7" s="5"/>
      <c r="I7" s="5"/>
    </row>
    <row r="8" spans="1:10" s="19" customFormat="1" ht="18">
      <c r="A8" s="82"/>
      <c r="B8" s="7"/>
      <c r="C8" s="4"/>
      <c r="D8" s="32"/>
      <c r="E8" s="4"/>
      <c r="F8" s="4"/>
      <c r="G8" s="5"/>
      <c r="H8" s="5"/>
      <c r="I8" s="5"/>
    </row>
    <row r="9" spans="1:10" s="19" customFormat="1" ht="18.75" thickBot="1">
      <c r="A9" s="82" t="s">
        <v>4</v>
      </c>
      <c r="B9" s="7"/>
      <c r="C9" s="4"/>
      <c r="D9" s="32"/>
      <c r="E9" s="4"/>
      <c r="F9" s="4"/>
      <c r="G9" s="5"/>
      <c r="H9" s="5"/>
      <c r="I9" s="5"/>
    </row>
    <row r="10" spans="1:10" ht="18.75" thickBot="1">
      <c r="A10" s="82"/>
      <c r="B10" s="7"/>
      <c r="C10" s="8"/>
      <c r="D10" s="33"/>
      <c r="E10" s="8"/>
      <c r="F10" s="8"/>
      <c r="G10" s="102" t="s">
        <v>5</v>
      </c>
      <c r="H10" s="103"/>
      <c r="I10" s="104"/>
    </row>
    <row r="11" spans="1:10" ht="9.9499999999999993" customHeight="1" thickBot="1">
      <c r="A11" s="85"/>
      <c r="B11" s="7"/>
      <c r="C11" s="8"/>
      <c r="D11" s="33"/>
      <c r="E11" s="8"/>
      <c r="F11" s="8"/>
      <c r="G11" s="5"/>
      <c r="H11" s="5"/>
      <c r="I11" s="6"/>
    </row>
    <row r="12" spans="1:10" ht="18.75" thickBot="1">
      <c r="A12" s="86"/>
      <c r="B12" s="9"/>
      <c r="C12" s="10"/>
      <c r="D12" s="34"/>
      <c r="E12" s="10"/>
      <c r="F12" s="10"/>
      <c r="G12" s="105" t="s">
        <v>5</v>
      </c>
      <c r="H12" s="106"/>
      <c r="I12" s="107"/>
    </row>
    <row r="13" spans="1:10" ht="15.75" thickBot="1">
      <c r="A13" s="87"/>
      <c r="B13" s="11"/>
      <c r="C13" s="4"/>
      <c r="D13" s="32"/>
      <c r="E13" s="4"/>
      <c r="F13" s="4"/>
      <c r="G13" s="5"/>
      <c r="H13" s="5"/>
      <c r="I13" s="6"/>
    </row>
    <row r="14" spans="1:10" ht="55.5" customHeight="1" thickBot="1">
      <c r="A14" s="108" t="s">
        <v>6</v>
      </c>
      <c r="B14" s="109"/>
      <c r="C14" s="12" t="s">
        <v>7</v>
      </c>
      <c r="D14" s="35" t="s">
        <v>8</v>
      </c>
      <c r="E14" s="12" t="s">
        <v>9</v>
      </c>
      <c r="F14" s="12" t="s">
        <v>10</v>
      </c>
      <c r="G14" s="13" t="s">
        <v>11</v>
      </c>
      <c r="H14" s="110" t="s">
        <v>12</v>
      </c>
      <c r="I14" s="111"/>
    </row>
    <row r="15" spans="1:10" s="2" customFormat="1">
      <c r="A15" s="88"/>
      <c r="B15" s="14"/>
      <c r="C15" s="15"/>
      <c r="D15" s="36"/>
      <c r="E15" s="15"/>
      <c r="F15" s="15"/>
      <c r="G15" s="16"/>
      <c r="H15" s="16"/>
      <c r="I15" s="16"/>
      <c r="J15" s="18"/>
    </row>
    <row r="16" spans="1:10" s="2" customFormat="1" ht="15.75" thickBot="1">
      <c r="A16" s="88"/>
      <c r="B16" s="14"/>
      <c r="C16" s="15"/>
      <c r="D16" s="36"/>
      <c r="E16" s="15"/>
      <c r="F16" s="15"/>
      <c r="G16" s="16"/>
      <c r="H16" s="16"/>
      <c r="I16" s="17"/>
      <c r="J16" s="18"/>
    </row>
    <row r="17" spans="1:10" ht="21" customHeight="1" thickBot="1">
      <c r="A17" s="42" t="s">
        <v>13</v>
      </c>
      <c r="B17" s="43" t="s">
        <v>14</v>
      </c>
      <c r="C17" s="44"/>
      <c r="D17" s="45"/>
      <c r="E17" s="46"/>
      <c r="F17" s="46"/>
      <c r="G17" s="42">
        <f>SUM(F20:F38)</f>
        <v>0</v>
      </c>
      <c r="H17" s="47"/>
      <c r="I17" s="48" t="e">
        <f>SUM(H20:H38)</f>
        <v>#DIV/0!</v>
      </c>
    </row>
    <row r="18" spans="1:10" ht="21" customHeight="1">
      <c r="A18" s="49"/>
      <c r="B18" s="50"/>
      <c r="C18" s="51"/>
      <c r="D18" s="52"/>
      <c r="E18" s="51"/>
      <c r="F18" s="51"/>
      <c r="G18" s="49"/>
      <c r="H18" s="49"/>
      <c r="I18" s="53"/>
    </row>
    <row r="19" spans="1:10" s="77" customFormat="1" ht="21" customHeight="1">
      <c r="A19" s="49" t="s">
        <v>15</v>
      </c>
      <c r="B19" s="50" t="s">
        <v>16</v>
      </c>
      <c r="C19" s="51"/>
      <c r="D19" s="52"/>
      <c r="E19" s="51"/>
      <c r="F19" s="51"/>
      <c r="G19" s="49"/>
      <c r="H19" s="49"/>
      <c r="I19" s="53"/>
    </row>
    <row r="20" spans="1:10" ht="21" customHeight="1">
      <c r="A20" s="69" t="s">
        <v>17</v>
      </c>
      <c r="B20" s="76" t="s">
        <v>18</v>
      </c>
      <c r="C20" s="54"/>
      <c r="D20" s="55" t="s">
        <v>19</v>
      </c>
      <c r="E20" s="51"/>
      <c r="F20" s="59">
        <f t="shared" ref="F20:F30" si="0">+C20*E20</f>
        <v>0</v>
      </c>
      <c r="G20" s="57"/>
      <c r="H20" s="60" t="e">
        <f>+F20/$G$190</f>
        <v>#DIV/0!</v>
      </c>
      <c r="I20" s="53"/>
    </row>
    <row r="21" spans="1:10" ht="21" customHeight="1">
      <c r="A21" s="69" t="s">
        <v>20</v>
      </c>
      <c r="B21" s="76" t="s">
        <v>21</v>
      </c>
      <c r="C21" s="54"/>
      <c r="D21" s="55" t="s">
        <v>19</v>
      </c>
      <c r="E21" s="51"/>
      <c r="F21" s="59">
        <f t="shared" si="0"/>
        <v>0</v>
      </c>
      <c r="G21" s="57"/>
      <c r="H21" s="60" t="e">
        <f>+F21/$G$190</f>
        <v>#DIV/0!</v>
      </c>
      <c r="I21" s="53"/>
    </row>
    <row r="22" spans="1:10" ht="21" customHeight="1">
      <c r="A22" s="69" t="s">
        <v>22</v>
      </c>
      <c r="B22" s="76" t="s">
        <v>23</v>
      </c>
      <c r="C22" s="54"/>
      <c r="D22" s="55" t="s">
        <v>24</v>
      </c>
      <c r="E22" s="51"/>
      <c r="F22" s="59">
        <f t="shared" si="0"/>
        <v>0</v>
      </c>
      <c r="G22" s="57"/>
      <c r="H22" s="60" t="e">
        <f>+F22/$G$190</f>
        <v>#DIV/0!</v>
      </c>
      <c r="I22" s="53"/>
    </row>
    <row r="23" spans="1:10" ht="21" customHeight="1">
      <c r="A23" s="69" t="s">
        <v>25</v>
      </c>
      <c r="B23" s="76" t="s">
        <v>26</v>
      </c>
      <c r="C23" s="54"/>
      <c r="D23" s="55" t="s">
        <v>19</v>
      </c>
      <c r="E23" s="51"/>
      <c r="F23" s="59">
        <f t="shared" si="0"/>
        <v>0</v>
      </c>
      <c r="G23" s="57"/>
      <c r="H23" s="60" t="e">
        <f>+F23/$G$190</f>
        <v>#DIV/0!</v>
      </c>
      <c r="I23" s="53"/>
    </row>
    <row r="24" spans="1:10" s="77" customFormat="1" ht="21" customHeight="1">
      <c r="A24" s="49" t="s">
        <v>27</v>
      </c>
      <c r="B24" s="50" t="s">
        <v>28</v>
      </c>
      <c r="C24" s="51"/>
      <c r="D24" s="52"/>
      <c r="E24" s="51"/>
      <c r="F24" s="62"/>
      <c r="G24" s="63"/>
      <c r="H24" s="64"/>
      <c r="I24" s="53"/>
    </row>
    <row r="25" spans="1:10" ht="21" customHeight="1">
      <c r="A25" s="69" t="s">
        <v>29</v>
      </c>
      <c r="B25" s="76" t="s">
        <v>30</v>
      </c>
      <c r="C25" s="54"/>
      <c r="D25" s="55" t="s">
        <v>31</v>
      </c>
      <c r="E25" s="51"/>
      <c r="F25" s="59">
        <f t="shared" si="0"/>
        <v>0</v>
      </c>
      <c r="G25" s="57"/>
      <c r="H25" s="60" t="e">
        <f t="shared" ref="H25:H31" si="1">+F25/$G$190</f>
        <v>#DIV/0!</v>
      </c>
      <c r="I25" s="53"/>
    </row>
    <row r="26" spans="1:10" ht="21" customHeight="1">
      <c r="A26" s="69" t="s">
        <v>32</v>
      </c>
      <c r="B26" s="76" t="s">
        <v>33</v>
      </c>
      <c r="C26" s="54"/>
      <c r="D26" s="55" t="s">
        <v>24</v>
      </c>
      <c r="E26" s="51"/>
      <c r="F26" s="59">
        <f t="shared" si="0"/>
        <v>0</v>
      </c>
      <c r="G26" s="57"/>
      <c r="H26" s="60" t="e">
        <f t="shared" si="1"/>
        <v>#DIV/0!</v>
      </c>
      <c r="I26" s="53"/>
    </row>
    <row r="27" spans="1:10" ht="21" customHeight="1">
      <c r="A27" s="69" t="s">
        <v>34</v>
      </c>
      <c r="B27" s="76" t="s">
        <v>35</v>
      </c>
      <c r="C27" s="54"/>
      <c r="D27" s="55" t="s">
        <v>24</v>
      </c>
      <c r="E27" s="51"/>
      <c r="F27" s="59">
        <f t="shared" si="0"/>
        <v>0</v>
      </c>
      <c r="G27" s="57"/>
      <c r="H27" s="60" t="e">
        <f t="shared" si="1"/>
        <v>#DIV/0!</v>
      </c>
      <c r="I27" s="53"/>
    </row>
    <row r="28" spans="1:10" ht="21" customHeight="1">
      <c r="A28" s="69" t="s">
        <v>36</v>
      </c>
      <c r="B28" s="76" t="s">
        <v>37</v>
      </c>
      <c r="C28" s="54"/>
      <c r="D28" s="55" t="s">
        <v>24</v>
      </c>
      <c r="E28" s="51"/>
      <c r="F28" s="59">
        <f t="shared" si="0"/>
        <v>0</v>
      </c>
      <c r="G28" s="57"/>
      <c r="H28" s="60" t="e">
        <f t="shared" si="1"/>
        <v>#DIV/0!</v>
      </c>
      <c r="I28" s="53"/>
    </row>
    <row r="29" spans="1:10" ht="21" customHeight="1">
      <c r="A29" s="69" t="s">
        <v>38</v>
      </c>
      <c r="B29" s="76" t="s">
        <v>39</v>
      </c>
      <c r="C29" s="54"/>
      <c r="D29" s="55" t="s">
        <v>24</v>
      </c>
      <c r="E29" s="51"/>
      <c r="F29" s="59">
        <f t="shared" si="0"/>
        <v>0</v>
      </c>
      <c r="G29" s="57"/>
      <c r="H29" s="60" t="e">
        <f t="shared" si="1"/>
        <v>#DIV/0!</v>
      </c>
      <c r="I29" s="53"/>
    </row>
    <row r="30" spans="1:10" ht="21">
      <c r="A30" s="89" t="s">
        <v>40</v>
      </c>
      <c r="B30" s="41" t="s">
        <v>41</v>
      </c>
      <c r="C30" s="54"/>
      <c r="D30" s="55" t="s">
        <v>24</v>
      </c>
      <c r="E30" s="56"/>
      <c r="F30" s="59">
        <f t="shared" si="0"/>
        <v>0</v>
      </c>
      <c r="G30" s="57"/>
      <c r="H30" s="60" t="e">
        <f t="shared" si="1"/>
        <v>#DIV/0!</v>
      </c>
      <c r="I30" s="58"/>
      <c r="J30" s="19"/>
    </row>
    <row r="31" spans="1:10" ht="20.25" customHeight="1">
      <c r="A31" s="89" t="s">
        <v>42</v>
      </c>
      <c r="B31" s="41" t="s">
        <v>43</v>
      </c>
      <c r="C31" s="54"/>
      <c r="D31" s="55" t="s">
        <v>24</v>
      </c>
      <c r="E31" s="27"/>
      <c r="F31" s="59">
        <f>+C31*E31</f>
        <v>0</v>
      </c>
      <c r="G31" s="57"/>
      <c r="H31" s="60" t="e">
        <f t="shared" si="1"/>
        <v>#DIV/0!</v>
      </c>
      <c r="I31" s="61"/>
      <c r="J31" s="19"/>
    </row>
    <row r="32" spans="1:10" s="77" customFormat="1" ht="20.25" customHeight="1">
      <c r="A32" s="84" t="s">
        <v>44</v>
      </c>
      <c r="B32" s="40" t="s">
        <v>45</v>
      </c>
      <c r="C32" s="51"/>
      <c r="D32" s="52"/>
      <c r="E32" s="78"/>
      <c r="F32" s="62"/>
      <c r="G32" s="63"/>
      <c r="H32" s="64"/>
      <c r="I32" s="79"/>
      <c r="J32" s="80"/>
    </row>
    <row r="33" spans="1:10" ht="20.25" customHeight="1">
      <c r="A33" s="89" t="s">
        <v>46</v>
      </c>
      <c r="B33" s="41" t="s">
        <v>47</v>
      </c>
      <c r="C33" s="54"/>
      <c r="D33" s="55" t="s">
        <v>24</v>
      </c>
      <c r="E33" s="27"/>
      <c r="F33" s="59">
        <f t="shared" ref="F33:F38" si="2">+C33*E33</f>
        <v>0</v>
      </c>
      <c r="G33" s="57"/>
      <c r="H33" s="60" t="e">
        <f>+F33/$G$190</f>
        <v>#DIV/0!</v>
      </c>
      <c r="I33" s="61"/>
      <c r="J33" s="19"/>
    </row>
    <row r="34" spans="1:10" ht="20.25" customHeight="1">
      <c r="A34" s="89" t="s">
        <v>48</v>
      </c>
      <c r="B34" s="41" t="s">
        <v>49</v>
      </c>
      <c r="C34" s="54"/>
      <c r="D34" s="55" t="s">
        <v>24</v>
      </c>
      <c r="E34" s="27"/>
      <c r="F34" s="59">
        <f t="shared" si="2"/>
        <v>0</v>
      </c>
      <c r="G34" s="57"/>
      <c r="H34" s="60" t="e">
        <f>+F34/$G$190</f>
        <v>#DIV/0!</v>
      </c>
      <c r="I34" s="61"/>
      <c r="J34" s="19"/>
    </row>
    <row r="35" spans="1:10" ht="20.25" customHeight="1">
      <c r="A35" s="89" t="s">
        <v>50</v>
      </c>
      <c r="B35" s="41" t="s">
        <v>51</v>
      </c>
      <c r="C35" s="54"/>
      <c r="D35" s="55" t="s">
        <v>24</v>
      </c>
      <c r="E35" s="27"/>
      <c r="F35" s="59">
        <f t="shared" si="2"/>
        <v>0</v>
      </c>
      <c r="G35" s="57"/>
      <c r="H35" s="60" t="e">
        <f>+F35/$G$190</f>
        <v>#DIV/0!</v>
      </c>
      <c r="I35" s="61"/>
      <c r="J35" s="19"/>
    </row>
    <row r="36" spans="1:10" ht="20.25" customHeight="1">
      <c r="A36" s="89" t="s">
        <v>52</v>
      </c>
      <c r="B36" s="41" t="s">
        <v>53</v>
      </c>
      <c r="C36" s="54"/>
      <c r="D36" s="55" t="s">
        <v>24</v>
      </c>
      <c r="E36" s="27"/>
      <c r="F36" s="59">
        <f t="shared" si="2"/>
        <v>0</v>
      </c>
      <c r="G36" s="57"/>
      <c r="H36" s="60" t="e">
        <f>+F36/$G$190</f>
        <v>#DIV/0!</v>
      </c>
      <c r="I36" s="61"/>
      <c r="J36" s="19"/>
    </row>
    <row r="37" spans="1:10" s="77" customFormat="1" ht="20.25" customHeight="1">
      <c r="A37" s="84" t="s">
        <v>54</v>
      </c>
      <c r="B37" s="40" t="s">
        <v>55</v>
      </c>
      <c r="C37" s="51"/>
      <c r="D37" s="52"/>
      <c r="E37" s="78"/>
      <c r="F37" s="62"/>
      <c r="G37" s="63"/>
      <c r="H37" s="64"/>
      <c r="I37" s="79"/>
      <c r="J37" s="80"/>
    </row>
    <row r="38" spans="1:10" ht="20.25" customHeight="1">
      <c r="A38" s="89" t="s">
        <v>56</v>
      </c>
      <c r="B38" s="41" t="s">
        <v>57</v>
      </c>
      <c r="C38" s="54"/>
      <c r="D38" s="55" t="s">
        <v>24</v>
      </c>
      <c r="E38" s="27"/>
      <c r="F38" s="59">
        <f t="shared" si="2"/>
        <v>0</v>
      </c>
      <c r="G38" s="57"/>
      <c r="H38" s="60" t="e">
        <f>+F38/$G$190</f>
        <v>#DIV/0!</v>
      </c>
      <c r="I38" s="61"/>
      <c r="J38" s="19"/>
    </row>
    <row r="39" spans="1:10" ht="21.75" thickBot="1">
      <c r="A39" s="84"/>
      <c r="B39" s="40"/>
      <c r="C39" s="51"/>
      <c r="D39" s="52"/>
      <c r="E39" s="27"/>
      <c r="F39" s="62"/>
      <c r="G39" s="63"/>
      <c r="H39" s="64"/>
      <c r="I39" s="65"/>
      <c r="J39" s="19"/>
    </row>
    <row r="40" spans="1:10" ht="21" thickBot="1">
      <c r="A40" s="42" t="s">
        <v>58</v>
      </c>
      <c r="B40" s="43" t="s">
        <v>59</v>
      </c>
      <c r="C40" s="44"/>
      <c r="D40" s="45"/>
      <c r="E40" s="46"/>
      <c r="F40" s="46"/>
      <c r="G40" s="42">
        <f>SUM(F42:F55)</f>
        <v>0</v>
      </c>
      <c r="H40" s="47"/>
      <c r="I40" s="48" t="e">
        <f>SUM(H42:H55)</f>
        <v>#DIV/0!</v>
      </c>
      <c r="J40" s="19"/>
    </row>
    <row r="41" spans="1:10" ht="20.25">
      <c r="A41" s="49"/>
      <c r="B41" s="67"/>
      <c r="C41" s="51"/>
      <c r="D41" s="68"/>
      <c r="E41" s="51"/>
      <c r="F41" s="51"/>
      <c r="G41" s="49"/>
      <c r="H41" s="49"/>
      <c r="I41" s="53"/>
      <c r="J41" s="19"/>
    </row>
    <row r="42" spans="1:10" ht="21">
      <c r="A42" s="89">
        <v>4.0999999999999996</v>
      </c>
      <c r="B42" s="41" t="s">
        <v>60</v>
      </c>
      <c r="C42" s="54"/>
      <c r="D42" s="55" t="s">
        <v>61</v>
      </c>
      <c r="E42" s="27"/>
      <c r="F42" s="59">
        <f>+C42*E42</f>
        <v>0</v>
      </c>
      <c r="G42" s="57"/>
      <c r="H42" s="60" t="e">
        <f t="shared" ref="H42:H55" si="3">+F42/$G$190</f>
        <v>#DIV/0!</v>
      </c>
      <c r="I42" s="66"/>
      <c r="J42" s="19"/>
    </row>
    <row r="43" spans="1:10" ht="21">
      <c r="A43" s="89">
        <v>4.5999999999999996</v>
      </c>
      <c r="B43" s="41" t="s">
        <v>62</v>
      </c>
      <c r="C43" s="54"/>
      <c r="D43" s="55" t="s">
        <v>61</v>
      </c>
      <c r="E43" s="27"/>
      <c r="F43" s="59">
        <f t="shared" ref="F43:F55" si="4">+C43*E43</f>
        <v>0</v>
      </c>
      <c r="G43" s="57"/>
      <c r="H43" s="60" t="e">
        <f t="shared" si="3"/>
        <v>#DIV/0!</v>
      </c>
      <c r="I43" s="66"/>
      <c r="J43" s="19"/>
    </row>
    <row r="44" spans="1:10" ht="21">
      <c r="A44" s="89">
        <v>4.13</v>
      </c>
      <c r="B44" s="41" t="s">
        <v>63</v>
      </c>
      <c r="C44" s="54"/>
      <c r="D44" s="55" t="s">
        <v>64</v>
      </c>
      <c r="E44" s="27"/>
      <c r="F44" s="59">
        <f t="shared" si="4"/>
        <v>0</v>
      </c>
      <c r="G44" s="57"/>
      <c r="H44" s="60" t="e">
        <f t="shared" si="3"/>
        <v>#DIV/0!</v>
      </c>
      <c r="I44" s="66"/>
      <c r="J44" s="19"/>
    </row>
    <row r="45" spans="1:10" ht="21">
      <c r="A45" s="89">
        <v>4.1500000000000004</v>
      </c>
      <c r="B45" s="41" t="s">
        <v>65</v>
      </c>
      <c r="C45" s="54"/>
      <c r="D45" s="55" t="s">
        <v>64</v>
      </c>
      <c r="E45" s="27"/>
      <c r="F45" s="59">
        <f t="shared" si="4"/>
        <v>0</v>
      </c>
      <c r="G45" s="57"/>
      <c r="H45" s="60" t="e">
        <f t="shared" si="3"/>
        <v>#DIV/0!</v>
      </c>
      <c r="I45" s="66"/>
      <c r="J45" s="19"/>
    </row>
    <row r="46" spans="1:10" ht="21">
      <c r="A46" s="89">
        <v>4.17</v>
      </c>
      <c r="B46" s="41" t="s">
        <v>66</v>
      </c>
      <c r="C46" s="54"/>
      <c r="D46" s="55" t="s">
        <v>64</v>
      </c>
      <c r="E46" s="27"/>
      <c r="F46" s="59">
        <f t="shared" si="4"/>
        <v>0</v>
      </c>
      <c r="G46" s="57"/>
      <c r="H46" s="60" t="e">
        <f t="shared" si="3"/>
        <v>#DIV/0!</v>
      </c>
      <c r="I46" s="66"/>
      <c r="J46" s="19"/>
    </row>
    <row r="47" spans="1:10" ht="21">
      <c r="A47" s="89">
        <v>4.18</v>
      </c>
      <c r="B47" s="41" t="s">
        <v>67</v>
      </c>
      <c r="C47" s="54"/>
      <c r="D47" s="55" t="s">
        <v>64</v>
      </c>
      <c r="E47" s="27"/>
      <c r="F47" s="59">
        <f t="shared" si="4"/>
        <v>0</v>
      </c>
      <c r="G47" s="57"/>
      <c r="H47" s="60" t="e">
        <f t="shared" si="3"/>
        <v>#DIV/0!</v>
      </c>
      <c r="I47" s="66"/>
      <c r="J47" s="19"/>
    </row>
    <row r="48" spans="1:10" ht="21">
      <c r="A48" s="89">
        <v>4.1900000000000004</v>
      </c>
      <c r="B48" s="41" t="s">
        <v>68</v>
      </c>
      <c r="C48" s="54"/>
      <c r="D48" s="55" t="s">
        <v>64</v>
      </c>
      <c r="E48" s="54"/>
      <c r="F48" s="59">
        <f t="shared" si="4"/>
        <v>0</v>
      </c>
      <c r="G48" s="57"/>
      <c r="H48" s="60" t="e">
        <f t="shared" si="3"/>
        <v>#DIV/0!</v>
      </c>
      <c r="I48" s="70"/>
      <c r="J48" s="19"/>
    </row>
    <row r="49" spans="1:10" ht="21">
      <c r="A49" s="89">
        <v>4.21</v>
      </c>
      <c r="B49" s="41" t="s">
        <v>69</v>
      </c>
      <c r="C49" s="54"/>
      <c r="D49" s="55" t="s">
        <v>19</v>
      </c>
      <c r="E49" s="27"/>
      <c r="F49" s="59">
        <f t="shared" si="4"/>
        <v>0</v>
      </c>
      <c r="G49" s="57"/>
      <c r="H49" s="60" t="e">
        <f t="shared" si="3"/>
        <v>#DIV/0!</v>
      </c>
      <c r="I49" s="66"/>
      <c r="J49" s="19"/>
    </row>
    <row r="50" spans="1:10" ht="21">
      <c r="A50" s="89">
        <v>4.22</v>
      </c>
      <c r="B50" s="41" t="s">
        <v>70</v>
      </c>
      <c r="C50" s="54"/>
      <c r="D50" s="55" t="s">
        <v>19</v>
      </c>
      <c r="E50" s="27"/>
      <c r="F50" s="59">
        <f t="shared" si="4"/>
        <v>0</v>
      </c>
      <c r="G50" s="57"/>
      <c r="H50" s="60" t="e">
        <f t="shared" si="3"/>
        <v>#DIV/0!</v>
      </c>
      <c r="I50" s="66"/>
      <c r="J50" s="31"/>
    </row>
    <row r="51" spans="1:10" ht="21">
      <c r="A51" s="89">
        <v>4.2300000000000004</v>
      </c>
      <c r="B51" s="41" t="s">
        <v>71</v>
      </c>
      <c r="C51" s="54"/>
      <c r="D51" s="55" t="s">
        <v>64</v>
      </c>
      <c r="E51" s="27"/>
      <c r="F51" s="59">
        <f t="shared" si="4"/>
        <v>0</v>
      </c>
      <c r="G51" s="57"/>
      <c r="H51" s="60" t="e">
        <f t="shared" si="3"/>
        <v>#DIV/0!</v>
      </c>
      <c r="I51" s="66"/>
      <c r="J51" s="30"/>
    </row>
    <row r="52" spans="1:10" ht="21">
      <c r="A52" s="89">
        <v>4.24</v>
      </c>
      <c r="B52" s="41" t="s">
        <v>72</v>
      </c>
      <c r="C52" s="54"/>
      <c r="D52" s="55" t="s">
        <v>24</v>
      </c>
      <c r="E52" s="27"/>
      <c r="F52" s="59">
        <f t="shared" si="4"/>
        <v>0</v>
      </c>
      <c r="G52" s="57"/>
      <c r="H52" s="60" t="e">
        <f t="shared" si="3"/>
        <v>#DIV/0!</v>
      </c>
      <c r="I52" s="66"/>
      <c r="J52" s="31"/>
    </row>
    <row r="53" spans="1:10" ht="21">
      <c r="A53" s="89" t="s">
        <v>73</v>
      </c>
      <c r="B53" s="41" t="s">
        <v>74</v>
      </c>
      <c r="C53" s="54"/>
      <c r="D53" s="55" t="s">
        <v>64</v>
      </c>
      <c r="E53" s="27"/>
      <c r="F53" s="59">
        <f t="shared" si="4"/>
        <v>0</v>
      </c>
      <c r="G53" s="57"/>
      <c r="H53" s="60" t="e">
        <f t="shared" si="3"/>
        <v>#DIV/0!</v>
      </c>
      <c r="I53" s="66"/>
      <c r="J53" s="31"/>
    </row>
    <row r="54" spans="1:10" ht="21">
      <c r="A54" s="89" t="s">
        <v>75</v>
      </c>
      <c r="B54" s="41" t="s">
        <v>76</v>
      </c>
      <c r="C54" s="54"/>
      <c r="D54" s="55" t="s">
        <v>64</v>
      </c>
      <c r="E54" s="27"/>
      <c r="F54" s="59">
        <f t="shared" si="4"/>
        <v>0</v>
      </c>
      <c r="G54" s="57"/>
      <c r="H54" s="60" t="e">
        <f t="shared" si="3"/>
        <v>#DIV/0!</v>
      </c>
      <c r="I54" s="66"/>
      <c r="J54" s="31"/>
    </row>
    <row r="55" spans="1:10" ht="21">
      <c r="A55" s="89">
        <v>4.26</v>
      </c>
      <c r="B55" s="41" t="s">
        <v>77</v>
      </c>
      <c r="C55" s="54"/>
      <c r="D55" s="55" t="s">
        <v>61</v>
      </c>
      <c r="E55" s="27"/>
      <c r="F55" s="59">
        <f t="shared" si="4"/>
        <v>0</v>
      </c>
      <c r="G55" s="57"/>
      <c r="H55" s="60" t="e">
        <f t="shared" si="3"/>
        <v>#DIV/0!</v>
      </c>
      <c r="I55" s="66"/>
      <c r="J55" s="31"/>
    </row>
    <row r="56" spans="1:10" ht="21.75" thickBot="1">
      <c r="A56" s="84"/>
      <c r="B56" s="40"/>
      <c r="C56" s="51"/>
      <c r="D56" s="52"/>
      <c r="E56" s="27"/>
      <c r="F56" s="62"/>
      <c r="G56" s="63"/>
      <c r="H56" s="64"/>
      <c r="I56" s="66"/>
      <c r="J56" s="31"/>
    </row>
    <row r="57" spans="1:10" ht="21" thickBot="1">
      <c r="A57" s="42" t="s">
        <v>78</v>
      </c>
      <c r="B57" s="43" t="s">
        <v>79</v>
      </c>
      <c r="C57" s="44"/>
      <c r="D57" s="45"/>
      <c r="E57" s="46"/>
      <c r="F57" s="46"/>
      <c r="G57" s="42">
        <f>SUM(F60:F61)</f>
        <v>0</v>
      </c>
      <c r="H57" s="47"/>
      <c r="I57" s="48" t="e">
        <f>SUM(H60:H61)</f>
        <v>#DIV/0!</v>
      </c>
      <c r="J57" s="31"/>
    </row>
    <row r="58" spans="1:10" ht="20.25">
      <c r="A58" s="49"/>
      <c r="B58" s="50"/>
      <c r="C58" s="51"/>
      <c r="D58" s="52"/>
      <c r="E58" s="51"/>
      <c r="F58" s="51"/>
      <c r="G58" s="49"/>
      <c r="H58" s="49"/>
      <c r="I58" s="53"/>
      <c r="J58" s="31"/>
    </row>
    <row r="59" spans="1:10" ht="21">
      <c r="A59" s="84" t="s">
        <v>80</v>
      </c>
      <c r="B59" s="40" t="s">
        <v>81</v>
      </c>
      <c r="C59" s="54"/>
      <c r="D59" s="55"/>
      <c r="E59" s="27"/>
      <c r="F59" s="62"/>
      <c r="G59" s="63"/>
      <c r="H59" s="64"/>
      <c r="I59" s="66"/>
      <c r="J59" s="31"/>
    </row>
    <row r="60" spans="1:10" ht="21">
      <c r="A60" s="89" t="s">
        <v>82</v>
      </c>
      <c r="B60" s="41" t="s">
        <v>83</v>
      </c>
      <c r="C60" s="54"/>
      <c r="D60" s="55" t="s">
        <v>84</v>
      </c>
      <c r="E60" s="27"/>
      <c r="F60" s="59">
        <f t="shared" ref="F60" si="5">+C60*E60</f>
        <v>0</v>
      </c>
      <c r="G60" s="57"/>
      <c r="H60" s="60" t="e">
        <f>+F60/$G$190</f>
        <v>#DIV/0!</v>
      </c>
      <c r="I60" s="66"/>
      <c r="J60" s="31"/>
    </row>
    <row r="61" spans="1:10" ht="21">
      <c r="A61" s="89" t="s">
        <v>85</v>
      </c>
      <c r="B61" s="41" t="s">
        <v>86</v>
      </c>
      <c r="C61" s="54"/>
      <c r="D61" s="55" t="s">
        <v>61</v>
      </c>
      <c r="E61" s="27"/>
      <c r="F61" s="59">
        <f t="shared" ref="F61" si="6">+C61*E61</f>
        <v>0</v>
      </c>
      <c r="G61" s="57"/>
      <c r="H61" s="60" t="e">
        <f>+F61/$G$190</f>
        <v>#DIV/0!</v>
      </c>
      <c r="I61" s="66"/>
      <c r="J61" s="31"/>
    </row>
    <row r="62" spans="1:10" ht="21.75" thickBot="1">
      <c r="A62" s="84"/>
      <c r="B62" s="40"/>
      <c r="C62" s="51"/>
      <c r="D62" s="52"/>
      <c r="E62" s="27"/>
      <c r="F62" s="62"/>
      <c r="G62" s="63"/>
      <c r="H62" s="64"/>
      <c r="I62" s="66"/>
      <c r="J62" s="39"/>
    </row>
    <row r="63" spans="1:10" ht="21" thickBot="1">
      <c r="A63" s="81">
        <v>6</v>
      </c>
      <c r="B63" s="43" t="s">
        <v>87</v>
      </c>
      <c r="C63" s="44"/>
      <c r="D63" s="45"/>
      <c r="E63" s="46"/>
      <c r="F63" s="46"/>
      <c r="G63" s="42">
        <f>SUM(F66:F66)</f>
        <v>0</v>
      </c>
      <c r="H63" s="47"/>
      <c r="I63" s="48" t="e">
        <f>SUM(H66:H66)</f>
        <v>#DIV/0!</v>
      </c>
      <c r="J63" s="39"/>
    </row>
    <row r="64" spans="1:10" ht="20.25">
      <c r="A64" s="49"/>
      <c r="B64" s="50"/>
      <c r="C64" s="51"/>
      <c r="D64" s="52"/>
      <c r="E64" s="51"/>
      <c r="F64" s="51"/>
      <c r="G64" s="49"/>
      <c r="H64" s="49"/>
      <c r="I64" s="53"/>
      <c r="J64" s="39"/>
    </row>
    <row r="65" spans="1:10" ht="21">
      <c r="A65" s="84"/>
      <c r="B65" s="40" t="s">
        <v>88</v>
      </c>
      <c r="C65" s="54"/>
      <c r="D65" s="55"/>
      <c r="E65" s="27"/>
      <c r="F65" s="62"/>
      <c r="G65" s="63"/>
      <c r="H65" s="64"/>
      <c r="I65" s="66"/>
      <c r="J65" s="39"/>
    </row>
    <row r="66" spans="1:10" ht="21">
      <c r="A66" s="89">
        <v>6.17</v>
      </c>
      <c r="B66" s="41" t="s">
        <v>89</v>
      </c>
      <c r="C66" s="54"/>
      <c r="D66" s="55" t="s">
        <v>64</v>
      </c>
      <c r="E66" s="27"/>
      <c r="F66" s="59">
        <f t="shared" ref="F66" si="7">+C66*E66</f>
        <v>0</v>
      </c>
      <c r="G66" s="57"/>
      <c r="H66" s="60" t="e">
        <f>+F66/$G$190</f>
        <v>#DIV/0!</v>
      </c>
      <c r="I66" s="66"/>
      <c r="J66" s="39"/>
    </row>
    <row r="67" spans="1:10" ht="21.75" thickBot="1">
      <c r="A67" s="84"/>
      <c r="B67" s="40"/>
      <c r="C67" s="51"/>
      <c r="D67" s="52"/>
      <c r="E67" s="27"/>
      <c r="F67" s="62"/>
      <c r="G67" s="63"/>
      <c r="H67" s="64"/>
      <c r="I67" s="66"/>
      <c r="J67" s="31"/>
    </row>
    <row r="68" spans="1:10" ht="21" thickBot="1">
      <c r="A68" s="81">
        <v>7</v>
      </c>
      <c r="B68" s="43" t="s">
        <v>90</v>
      </c>
      <c r="C68" s="44"/>
      <c r="D68" s="45"/>
      <c r="E68" s="46"/>
      <c r="F68" s="46"/>
      <c r="G68" s="42">
        <f>SUM(F70:F71)</f>
        <v>0</v>
      </c>
      <c r="H68" s="47"/>
      <c r="I68" s="48" t="e">
        <f>SUM(H70:H71)</f>
        <v>#DIV/0!</v>
      </c>
      <c r="J68" s="30"/>
    </row>
    <row r="69" spans="1:10" ht="20.25">
      <c r="A69" s="49"/>
      <c r="B69" s="50"/>
      <c r="C69" s="51"/>
      <c r="D69" s="52"/>
      <c r="E69" s="51"/>
      <c r="F69" s="51"/>
      <c r="G69" s="49"/>
      <c r="H69" s="49"/>
      <c r="I69" s="53"/>
      <c r="J69" s="30"/>
    </row>
    <row r="70" spans="1:10" ht="21">
      <c r="A70" s="89" t="s">
        <v>91</v>
      </c>
      <c r="B70" s="41" t="s">
        <v>92</v>
      </c>
      <c r="C70" s="54"/>
      <c r="D70" s="55" t="s">
        <v>64</v>
      </c>
      <c r="E70" s="27"/>
      <c r="F70" s="59">
        <f t="shared" ref="F70" si="8">+C70*E70</f>
        <v>0</v>
      </c>
      <c r="G70" s="57"/>
      <c r="H70" s="60" t="e">
        <f>+F70/$G$190</f>
        <v>#DIV/0!</v>
      </c>
      <c r="I70" s="66"/>
      <c r="J70" s="31"/>
    </row>
    <row r="71" spans="1:10" ht="21">
      <c r="A71" s="89" t="s">
        <v>93</v>
      </c>
      <c r="B71" s="41" t="s">
        <v>94</v>
      </c>
      <c r="C71" s="54"/>
      <c r="D71" s="55" t="s">
        <v>64</v>
      </c>
      <c r="E71" s="27"/>
      <c r="F71" s="59">
        <f t="shared" ref="F71" si="9">+C71*E71</f>
        <v>0</v>
      </c>
      <c r="G71" s="57"/>
      <c r="H71" s="60" t="e">
        <f>+F71/$G$190</f>
        <v>#DIV/0!</v>
      </c>
      <c r="I71" s="66"/>
      <c r="J71" s="31"/>
    </row>
    <row r="72" spans="1:10" ht="21.75" thickBot="1">
      <c r="A72" s="84"/>
      <c r="B72" s="40"/>
      <c r="C72" s="51"/>
      <c r="D72" s="52"/>
      <c r="E72" s="27"/>
      <c r="F72" s="62"/>
      <c r="G72" s="63"/>
      <c r="H72" s="64"/>
      <c r="I72" s="66"/>
      <c r="J72" s="31"/>
    </row>
    <row r="73" spans="1:10" ht="21" thickBot="1">
      <c r="A73" s="81">
        <v>8</v>
      </c>
      <c r="B73" s="43" t="s">
        <v>95</v>
      </c>
      <c r="C73" s="44"/>
      <c r="D73" s="45"/>
      <c r="E73" s="46"/>
      <c r="F73" s="46"/>
      <c r="G73" s="42">
        <f>SUM(F76:F76)</f>
        <v>0</v>
      </c>
      <c r="H73" s="47"/>
      <c r="I73" s="48" t="e">
        <f>SUM(H76:H76)</f>
        <v>#DIV/0!</v>
      </c>
      <c r="J73" s="31"/>
    </row>
    <row r="74" spans="1:10" ht="20.25">
      <c r="A74" s="49"/>
      <c r="B74" s="50"/>
      <c r="C74" s="51"/>
      <c r="D74" s="52"/>
      <c r="E74" s="51"/>
      <c r="F74" s="51"/>
      <c r="G74" s="49"/>
      <c r="H74" s="49"/>
      <c r="I74" s="53"/>
      <c r="J74" s="31"/>
    </row>
    <row r="75" spans="1:10" ht="21">
      <c r="A75" s="84"/>
      <c r="B75" s="40" t="s">
        <v>96</v>
      </c>
      <c r="C75" s="54"/>
      <c r="D75" s="55"/>
      <c r="E75" s="27"/>
      <c r="F75" s="62"/>
      <c r="G75" s="63"/>
      <c r="H75" s="64"/>
      <c r="I75" s="66"/>
      <c r="J75" s="31"/>
    </row>
    <row r="76" spans="1:10" ht="21">
      <c r="A76" s="89">
        <v>8.3000000000000007</v>
      </c>
      <c r="B76" s="41" t="s">
        <v>97</v>
      </c>
      <c r="C76" s="54"/>
      <c r="D76" s="55" t="s">
        <v>61</v>
      </c>
      <c r="E76" s="27"/>
      <c r="F76" s="59">
        <f t="shared" ref="F76" si="10">+C76*E76</f>
        <v>0</v>
      </c>
      <c r="G76" s="57"/>
      <c r="H76" s="60" t="e">
        <f>+F76/$G$190</f>
        <v>#DIV/0!</v>
      </c>
      <c r="I76" s="66"/>
      <c r="J76" s="30"/>
    </row>
    <row r="77" spans="1:10" ht="21.75" thickBot="1">
      <c r="A77" s="84"/>
      <c r="B77" s="40"/>
      <c r="C77" s="51"/>
      <c r="D77" s="52"/>
      <c r="E77" s="27"/>
      <c r="F77" s="62"/>
      <c r="G77" s="63"/>
      <c r="H77" s="64"/>
      <c r="I77" s="66"/>
      <c r="J77" s="31"/>
    </row>
    <row r="78" spans="1:10" ht="21" thickBot="1">
      <c r="A78" s="42" t="s">
        <v>98</v>
      </c>
      <c r="B78" s="43" t="s">
        <v>99</v>
      </c>
      <c r="C78" s="44"/>
      <c r="D78" s="45"/>
      <c r="E78" s="46"/>
      <c r="F78" s="46"/>
      <c r="G78" s="42">
        <f>SUM(F82:F93)</f>
        <v>0</v>
      </c>
      <c r="H78" s="47"/>
      <c r="I78" s="48" t="e">
        <f>SUM(H82:H93)</f>
        <v>#DIV/0!</v>
      </c>
      <c r="J78" s="19"/>
    </row>
    <row r="79" spans="1:10" ht="20.25">
      <c r="A79" s="49"/>
      <c r="B79" s="50"/>
      <c r="C79" s="51"/>
      <c r="D79" s="52"/>
      <c r="E79" s="51"/>
      <c r="F79" s="51"/>
      <c r="G79" s="49"/>
      <c r="H79" s="49"/>
      <c r="I79" s="53"/>
      <c r="J79" s="19"/>
    </row>
    <row r="80" spans="1:10" ht="20.25">
      <c r="A80" s="84" t="s">
        <v>100</v>
      </c>
      <c r="B80" s="40" t="s">
        <v>101</v>
      </c>
      <c r="C80" s="54"/>
      <c r="D80" s="55"/>
      <c r="E80" s="54"/>
      <c r="F80" s="54"/>
      <c r="G80" s="69"/>
      <c r="H80" s="69"/>
      <c r="I80" s="70"/>
      <c r="J80" s="19"/>
    </row>
    <row r="81" spans="1:10" ht="21">
      <c r="A81" s="89" t="s">
        <v>102</v>
      </c>
      <c r="B81" s="40" t="s">
        <v>103</v>
      </c>
      <c r="C81" s="54"/>
      <c r="D81" s="55"/>
      <c r="E81" s="27"/>
      <c r="F81" s="62"/>
      <c r="G81" s="63"/>
      <c r="H81" s="64"/>
      <c r="I81" s="66"/>
      <c r="J81" s="19"/>
    </row>
    <row r="82" spans="1:10" ht="21">
      <c r="A82" s="89" t="s">
        <v>104</v>
      </c>
      <c r="B82" s="41" t="s">
        <v>105</v>
      </c>
      <c r="C82" s="54"/>
      <c r="D82" s="55" t="s">
        <v>64</v>
      </c>
      <c r="E82" s="27"/>
      <c r="F82" s="59">
        <f t="shared" ref="F82:F90" si="11">+C82*E82</f>
        <v>0</v>
      </c>
      <c r="G82" s="57"/>
      <c r="H82" s="60" t="e">
        <f>+F82/$G$190</f>
        <v>#DIV/0!</v>
      </c>
      <c r="I82" s="66"/>
      <c r="J82" s="19"/>
    </row>
    <row r="83" spans="1:10" ht="21">
      <c r="A83" s="89" t="s">
        <v>106</v>
      </c>
      <c r="B83" s="41" t="s">
        <v>107</v>
      </c>
      <c r="C83" s="54"/>
      <c r="D83" s="55" t="s">
        <v>64</v>
      </c>
      <c r="E83" s="27"/>
      <c r="F83" s="59">
        <f t="shared" si="11"/>
        <v>0</v>
      </c>
      <c r="G83" s="57"/>
      <c r="H83" s="60" t="e">
        <f>+F83/$G$190</f>
        <v>#DIV/0!</v>
      </c>
      <c r="I83" s="66"/>
      <c r="J83" s="19"/>
    </row>
    <row r="84" spans="1:10" ht="21">
      <c r="A84" s="89" t="s">
        <v>108</v>
      </c>
      <c r="B84" s="40" t="s">
        <v>109</v>
      </c>
      <c r="C84" s="54"/>
      <c r="D84" s="55"/>
      <c r="E84" s="27"/>
      <c r="F84" s="62"/>
      <c r="G84" s="63"/>
      <c r="H84" s="64"/>
      <c r="I84" s="66"/>
      <c r="J84" s="19"/>
    </row>
    <row r="85" spans="1:10" ht="21">
      <c r="A85" s="89" t="s">
        <v>110</v>
      </c>
      <c r="B85" s="41" t="s">
        <v>111</v>
      </c>
      <c r="C85" s="54"/>
      <c r="D85" s="55" t="s">
        <v>64</v>
      </c>
      <c r="E85" s="27"/>
      <c r="F85" s="59">
        <f t="shared" si="11"/>
        <v>0</v>
      </c>
      <c r="G85" s="57"/>
      <c r="H85" s="60" t="e">
        <f>+F85/$G$190</f>
        <v>#DIV/0!</v>
      </c>
      <c r="I85" s="66"/>
      <c r="J85" s="19"/>
    </row>
    <row r="86" spans="1:10" ht="21">
      <c r="A86" s="84" t="s">
        <v>112</v>
      </c>
      <c r="B86" s="40" t="s">
        <v>113</v>
      </c>
      <c r="C86" s="54"/>
      <c r="D86" s="55"/>
      <c r="E86" s="27"/>
      <c r="F86" s="62"/>
      <c r="G86" s="63"/>
      <c r="H86" s="64"/>
      <c r="I86" s="66"/>
      <c r="J86" s="19"/>
    </row>
    <row r="87" spans="1:10" ht="21">
      <c r="A87" s="89" t="s">
        <v>114</v>
      </c>
      <c r="B87" s="41" t="s">
        <v>115</v>
      </c>
      <c r="C87" s="54"/>
      <c r="D87" s="55" t="s">
        <v>31</v>
      </c>
      <c r="E87" s="27"/>
      <c r="F87" s="59">
        <f t="shared" si="11"/>
        <v>0</v>
      </c>
      <c r="G87" s="57"/>
      <c r="H87" s="60" t="e">
        <f>+F87/$G$190</f>
        <v>#DIV/0!</v>
      </c>
      <c r="I87" s="66"/>
      <c r="J87" s="19"/>
    </row>
    <row r="88" spans="1:10" ht="21">
      <c r="A88" s="89" t="s">
        <v>116</v>
      </c>
      <c r="B88" s="41" t="s">
        <v>117</v>
      </c>
      <c r="C88" s="54"/>
      <c r="D88" s="55" t="s">
        <v>31</v>
      </c>
      <c r="E88" s="27"/>
      <c r="F88" s="59">
        <f t="shared" si="11"/>
        <v>0</v>
      </c>
      <c r="G88" s="57"/>
      <c r="H88" s="60" t="e">
        <f>+F88/$G$190</f>
        <v>#DIV/0!</v>
      </c>
      <c r="I88" s="66"/>
      <c r="J88" s="19"/>
    </row>
    <row r="89" spans="1:10" ht="21">
      <c r="A89" s="84" t="s">
        <v>118</v>
      </c>
      <c r="B89" s="40" t="s">
        <v>119</v>
      </c>
      <c r="C89" s="54"/>
      <c r="D89" s="55"/>
      <c r="E89" s="27"/>
      <c r="F89" s="62"/>
      <c r="G89" s="63"/>
      <c r="H89" s="64"/>
      <c r="I89" s="66"/>
      <c r="J89" s="19"/>
    </row>
    <row r="90" spans="1:10" ht="21">
      <c r="A90" s="89" t="s">
        <v>120</v>
      </c>
      <c r="B90" s="41" t="s">
        <v>121</v>
      </c>
      <c r="C90" s="54"/>
      <c r="D90" s="55" t="s">
        <v>64</v>
      </c>
      <c r="E90" s="27"/>
      <c r="F90" s="59">
        <f t="shared" si="11"/>
        <v>0</v>
      </c>
      <c r="G90" s="57"/>
      <c r="H90" s="60" t="e">
        <f>+F90/$G$190</f>
        <v>#DIV/0!</v>
      </c>
      <c r="I90" s="66"/>
      <c r="J90" s="19"/>
    </row>
    <row r="91" spans="1:10" ht="21">
      <c r="A91" s="89" t="s">
        <v>122</v>
      </c>
      <c r="B91" s="40" t="s">
        <v>123</v>
      </c>
      <c r="C91" s="54"/>
      <c r="D91" s="55"/>
      <c r="E91" s="27"/>
      <c r="F91" s="62"/>
      <c r="G91" s="63"/>
      <c r="H91" s="64"/>
      <c r="I91" s="66"/>
      <c r="J91" s="19"/>
    </row>
    <row r="92" spans="1:10" ht="21">
      <c r="A92" s="84" t="s">
        <v>124</v>
      </c>
      <c r="B92" s="40" t="s">
        <v>125</v>
      </c>
      <c r="C92" s="54"/>
      <c r="D92" s="55"/>
      <c r="E92" s="27"/>
      <c r="F92" s="62"/>
      <c r="G92" s="63"/>
      <c r="H92" s="64"/>
      <c r="I92" s="66"/>
      <c r="J92" s="19"/>
    </row>
    <row r="93" spans="1:10" ht="21">
      <c r="A93" s="89" t="s">
        <v>126</v>
      </c>
      <c r="B93" s="41" t="s">
        <v>127</v>
      </c>
      <c r="C93" s="54"/>
      <c r="D93" s="55" t="s">
        <v>64</v>
      </c>
      <c r="E93" s="54"/>
      <c r="F93" s="59">
        <f t="shared" ref="F93" si="12">+C93*E93</f>
        <v>0</v>
      </c>
      <c r="G93" s="57"/>
      <c r="H93" s="60" t="e">
        <f>+F93/$G$190</f>
        <v>#DIV/0!</v>
      </c>
      <c r="I93" s="70"/>
      <c r="J93" s="19"/>
    </row>
    <row r="94" spans="1:10" ht="21.75" thickBot="1">
      <c r="A94" s="84"/>
      <c r="B94" s="40"/>
      <c r="C94" s="51"/>
      <c r="D94" s="52"/>
      <c r="E94" s="27"/>
      <c r="F94" s="62"/>
      <c r="G94" s="63"/>
      <c r="H94" s="64"/>
      <c r="I94" s="66"/>
      <c r="J94" s="19"/>
    </row>
    <row r="95" spans="1:10" ht="21" thickBot="1">
      <c r="A95" s="42" t="s">
        <v>128</v>
      </c>
      <c r="B95" s="43" t="s">
        <v>129</v>
      </c>
      <c r="C95" s="44"/>
      <c r="D95" s="45"/>
      <c r="E95" s="46"/>
      <c r="F95" s="46"/>
      <c r="G95" s="42">
        <f>SUM(F98:F107)</f>
        <v>0</v>
      </c>
      <c r="H95" s="47"/>
      <c r="I95" s="48" t="e">
        <f>SUM(H98:H107)</f>
        <v>#DIV/0!</v>
      </c>
      <c r="J95" s="19"/>
    </row>
    <row r="96" spans="1:10" ht="20.25">
      <c r="A96" s="49"/>
      <c r="B96" s="50"/>
      <c r="C96" s="51"/>
      <c r="D96" s="52"/>
      <c r="E96" s="51"/>
      <c r="F96" s="51"/>
      <c r="G96" s="49"/>
      <c r="H96" s="49"/>
      <c r="I96" s="53"/>
      <c r="J96" s="19"/>
    </row>
    <row r="97" spans="1:10" ht="21">
      <c r="A97" s="84" t="s">
        <v>130</v>
      </c>
      <c r="B97" s="40" t="s">
        <v>131</v>
      </c>
      <c r="C97" s="54"/>
      <c r="D97" s="55"/>
      <c r="E97" s="27"/>
      <c r="F97" s="62"/>
      <c r="G97" s="63"/>
      <c r="H97" s="64"/>
      <c r="I97" s="66"/>
      <c r="J97" s="19"/>
    </row>
    <row r="98" spans="1:10" ht="21">
      <c r="A98" s="89" t="s">
        <v>132</v>
      </c>
      <c r="B98" s="41" t="s">
        <v>133</v>
      </c>
      <c r="C98" s="54"/>
      <c r="D98" s="55" t="s">
        <v>64</v>
      </c>
      <c r="E98" s="27"/>
      <c r="F98" s="59">
        <f t="shared" ref="F98" si="13">+C98*E98</f>
        <v>0</v>
      </c>
      <c r="G98" s="57"/>
      <c r="H98" s="60" t="e">
        <f>+F98/$G$190</f>
        <v>#DIV/0!</v>
      </c>
      <c r="I98" s="66"/>
      <c r="J98" s="19"/>
    </row>
    <row r="99" spans="1:10" ht="21">
      <c r="A99" s="89" t="s">
        <v>134</v>
      </c>
      <c r="B99" s="41" t="s">
        <v>135</v>
      </c>
      <c r="C99" s="54"/>
      <c r="D99" s="55" t="s">
        <v>31</v>
      </c>
      <c r="E99" s="27"/>
      <c r="F99" s="59">
        <f t="shared" ref="F99:F107" si="14">+C99*E99</f>
        <v>0</v>
      </c>
      <c r="G99" s="57"/>
      <c r="H99" s="60" t="e">
        <f>+F99/$G$190</f>
        <v>#DIV/0!</v>
      </c>
      <c r="I99" s="66"/>
      <c r="J99" s="19"/>
    </row>
    <row r="100" spans="1:10" ht="21">
      <c r="A100" s="89" t="s">
        <v>136</v>
      </c>
      <c r="B100" s="41" t="s">
        <v>137</v>
      </c>
      <c r="C100" s="54"/>
      <c r="D100" s="55" t="s">
        <v>84</v>
      </c>
      <c r="E100" s="27"/>
      <c r="F100" s="59">
        <f t="shared" si="14"/>
        <v>0</v>
      </c>
      <c r="G100" s="57"/>
      <c r="H100" s="60" t="e">
        <f>+F100/$G$190</f>
        <v>#DIV/0!</v>
      </c>
      <c r="I100" s="66"/>
      <c r="J100" s="19"/>
    </row>
    <row r="101" spans="1:10" ht="21">
      <c r="A101" s="89" t="s">
        <v>138</v>
      </c>
      <c r="B101" s="40" t="s">
        <v>139</v>
      </c>
      <c r="C101" s="54"/>
      <c r="D101" s="55"/>
      <c r="E101" s="27"/>
      <c r="F101" s="62"/>
      <c r="G101" s="63"/>
      <c r="H101" s="64"/>
      <c r="I101" s="66"/>
      <c r="J101" s="19"/>
    </row>
    <row r="102" spans="1:10" ht="21">
      <c r="A102" s="89" t="s">
        <v>140</v>
      </c>
      <c r="B102" s="41" t="s">
        <v>141</v>
      </c>
      <c r="C102" s="54"/>
      <c r="D102" s="55" t="s">
        <v>64</v>
      </c>
      <c r="E102" s="54"/>
      <c r="F102" s="59">
        <f t="shared" si="14"/>
        <v>0</v>
      </c>
      <c r="G102" s="57"/>
      <c r="H102" s="60" t="e">
        <f>+F102/$G$190</f>
        <v>#DIV/0!</v>
      </c>
      <c r="I102" s="70"/>
      <c r="J102" s="19"/>
    </row>
    <row r="103" spans="1:10" ht="21">
      <c r="A103" s="89" t="s">
        <v>142</v>
      </c>
      <c r="B103" s="41" t="s">
        <v>143</v>
      </c>
      <c r="C103" s="54"/>
      <c r="D103" s="55" t="s">
        <v>64</v>
      </c>
      <c r="E103" s="27"/>
      <c r="F103" s="59">
        <f t="shared" si="14"/>
        <v>0</v>
      </c>
      <c r="G103" s="57"/>
      <c r="H103" s="60" t="e">
        <f>+F103/$G$190</f>
        <v>#DIV/0!</v>
      </c>
      <c r="I103" s="66"/>
      <c r="J103" s="19"/>
    </row>
    <row r="104" spans="1:10" ht="21">
      <c r="A104" s="89" t="s">
        <v>144</v>
      </c>
      <c r="B104" s="40" t="s">
        <v>145</v>
      </c>
      <c r="C104" s="54"/>
      <c r="D104" s="55"/>
      <c r="E104" s="27"/>
      <c r="F104" s="62"/>
      <c r="G104" s="63"/>
      <c r="H104" s="64"/>
      <c r="I104" s="66"/>
      <c r="J104" s="19"/>
    </row>
    <row r="105" spans="1:10" ht="21">
      <c r="A105" s="89" t="s">
        <v>146</v>
      </c>
      <c r="B105" s="41" t="s">
        <v>147</v>
      </c>
      <c r="C105" s="54"/>
      <c r="D105" s="55" t="s">
        <v>84</v>
      </c>
      <c r="E105" s="27"/>
      <c r="F105" s="59">
        <f t="shared" si="14"/>
        <v>0</v>
      </c>
      <c r="G105" s="57"/>
      <c r="H105" s="60" t="e">
        <f>+F105/$G$190</f>
        <v>#DIV/0!</v>
      </c>
      <c r="I105" s="66"/>
      <c r="J105" s="19"/>
    </row>
    <row r="106" spans="1:10" ht="21">
      <c r="A106" s="84" t="s">
        <v>148</v>
      </c>
      <c r="B106" s="41" t="s">
        <v>149</v>
      </c>
      <c r="C106" s="54"/>
      <c r="D106" s="55" t="s">
        <v>84</v>
      </c>
      <c r="E106" s="27"/>
      <c r="F106" s="59">
        <f t="shared" si="14"/>
        <v>0</v>
      </c>
      <c r="G106" s="57"/>
      <c r="H106" s="60" t="e">
        <f>+F106/$G$190</f>
        <v>#DIV/0!</v>
      </c>
      <c r="I106" s="66"/>
      <c r="J106" s="19"/>
    </row>
    <row r="107" spans="1:10" ht="21">
      <c r="A107" s="89" t="s">
        <v>150</v>
      </c>
      <c r="B107" s="41" t="s">
        <v>151</v>
      </c>
      <c r="C107" s="54"/>
      <c r="D107" s="55" t="s">
        <v>64</v>
      </c>
      <c r="E107" s="54"/>
      <c r="F107" s="59">
        <f t="shared" si="14"/>
        <v>0</v>
      </c>
      <c r="G107" s="57"/>
      <c r="H107" s="60" t="e">
        <f>+F107/$G$190</f>
        <v>#DIV/0!</v>
      </c>
      <c r="I107" s="70"/>
      <c r="J107" s="19"/>
    </row>
    <row r="108" spans="1:10" ht="21.75" thickBot="1">
      <c r="A108" s="84"/>
      <c r="B108" s="40"/>
      <c r="C108" s="51"/>
      <c r="D108" s="52"/>
      <c r="E108" s="27"/>
      <c r="F108" s="62"/>
      <c r="G108" s="63"/>
      <c r="H108" s="64"/>
      <c r="I108" s="66"/>
      <c r="J108" s="19"/>
    </row>
    <row r="109" spans="1:10" ht="21" thickBot="1">
      <c r="A109" s="42" t="s">
        <v>152</v>
      </c>
      <c r="B109" s="43" t="s">
        <v>153</v>
      </c>
      <c r="C109" s="44"/>
      <c r="D109" s="45"/>
      <c r="E109" s="46"/>
      <c r="F109" s="46"/>
      <c r="G109" s="42">
        <f>SUM(F111:F112)</f>
        <v>0</v>
      </c>
      <c r="H109" s="47"/>
      <c r="I109" s="48" t="e">
        <f>SUM(H111:H112)</f>
        <v>#DIV/0!</v>
      </c>
      <c r="J109" s="19"/>
    </row>
    <row r="110" spans="1:10" ht="20.25">
      <c r="A110" s="49"/>
      <c r="B110" s="50"/>
      <c r="C110" s="51"/>
      <c r="D110" s="52"/>
      <c r="E110" s="51"/>
      <c r="F110" s="51"/>
      <c r="G110" s="49"/>
      <c r="H110" s="49"/>
      <c r="I110" s="53"/>
      <c r="J110" s="19"/>
    </row>
    <row r="111" spans="1:10" ht="21">
      <c r="A111" s="72">
        <v>11.1</v>
      </c>
      <c r="B111" s="71" t="s">
        <v>154</v>
      </c>
      <c r="C111" s="51"/>
      <c r="D111" s="72" t="s">
        <v>19</v>
      </c>
      <c r="E111" s="27"/>
      <c r="F111" s="59">
        <f t="shared" ref="F111" si="15">+C111*E111</f>
        <v>0</v>
      </c>
      <c r="G111" s="57"/>
      <c r="H111" s="60" t="e">
        <f>+F111/$G$190</f>
        <v>#DIV/0!</v>
      </c>
      <c r="I111" s="66"/>
      <c r="J111" s="19"/>
    </row>
    <row r="112" spans="1:10" ht="21">
      <c r="A112" s="72">
        <v>11.13</v>
      </c>
      <c r="B112" s="71" t="s">
        <v>155</v>
      </c>
      <c r="C112" s="51"/>
      <c r="D112" s="72" t="s">
        <v>19</v>
      </c>
      <c r="E112" s="27"/>
      <c r="F112" s="59">
        <f t="shared" ref="F112" si="16">+C112*E112</f>
        <v>0</v>
      </c>
      <c r="G112" s="57"/>
      <c r="H112" s="60" t="e">
        <f>+F112/$G$190</f>
        <v>#DIV/0!</v>
      </c>
      <c r="I112" s="66"/>
      <c r="J112" s="19"/>
    </row>
    <row r="113" spans="1:10" ht="21.75" thickBot="1">
      <c r="A113" s="90"/>
      <c r="B113" s="71"/>
      <c r="C113" s="51"/>
      <c r="D113" s="72"/>
      <c r="E113" s="27"/>
      <c r="F113" s="62"/>
      <c r="G113" s="63"/>
      <c r="H113" s="64"/>
      <c r="I113" s="66"/>
      <c r="J113" s="19"/>
    </row>
    <row r="114" spans="1:10" ht="21" thickBot="1">
      <c r="A114" s="42" t="s">
        <v>156</v>
      </c>
      <c r="B114" s="43" t="s">
        <v>157</v>
      </c>
      <c r="C114" s="44"/>
      <c r="D114" s="45"/>
      <c r="E114" s="46"/>
      <c r="F114" s="46"/>
      <c r="G114" s="42">
        <f>SUM(F116:F117)</f>
        <v>0</v>
      </c>
      <c r="H114" s="47"/>
      <c r="I114" s="48" t="e">
        <f>SUM(H116:H117)</f>
        <v>#DIV/0!</v>
      </c>
      <c r="J114" s="19"/>
    </row>
    <row r="115" spans="1:10" ht="20.25">
      <c r="A115" s="49"/>
      <c r="B115" s="50"/>
      <c r="C115" s="51"/>
      <c r="D115" s="52"/>
      <c r="E115" s="51"/>
      <c r="F115" s="51"/>
      <c r="G115" s="49"/>
      <c r="H115" s="49"/>
      <c r="I115" s="53"/>
      <c r="J115" s="19"/>
    </row>
    <row r="116" spans="1:10" ht="21">
      <c r="A116" s="91">
        <v>12.2</v>
      </c>
      <c r="B116" s="71" t="s">
        <v>158</v>
      </c>
      <c r="C116" s="51"/>
      <c r="D116" s="72" t="s">
        <v>19</v>
      </c>
      <c r="E116" s="27"/>
      <c r="F116" s="59">
        <f t="shared" ref="F116" si="17">+C116*E116</f>
        <v>0</v>
      </c>
      <c r="G116" s="57"/>
      <c r="H116" s="60" t="e">
        <f>+F116/$G$190</f>
        <v>#DIV/0!</v>
      </c>
      <c r="I116" s="66"/>
      <c r="J116" s="19"/>
    </row>
    <row r="117" spans="1:10" ht="21">
      <c r="A117" s="91" t="s">
        <v>159</v>
      </c>
      <c r="B117" s="71" t="s">
        <v>160</v>
      </c>
      <c r="C117" s="51"/>
      <c r="D117" s="72" t="s">
        <v>19</v>
      </c>
      <c r="E117" s="27"/>
      <c r="F117" s="59">
        <f t="shared" ref="F117" si="18">+C117*E117</f>
        <v>0</v>
      </c>
      <c r="G117" s="57"/>
      <c r="H117" s="60" t="e">
        <f>+F117/$G$190</f>
        <v>#DIV/0!</v>
      </c>
      <c r="I117" s="66"/>
      <c r="J117" s="19"/>
    </row>
    <row r="118" spans="1:10" ht="21.75" thickBot="1">
      <c r="A118" s="72"/>
      <c r="B118" s="71"/>
      <c r="C118" s="51"/>
      <c r="D118" s="72"/>
      <c r="E118" s="27"/>
      <c r="F118" s="62"/>
      <c r="G118" s="63"/>
      <c r="H118" s="64"/>
      <c r="I118" s="66"/>
      <c r="J118" s="19"/>
    </row>
    <row r="119" spans="1:10" ht="21" thickBot="1">
      <c r="A119" s="42" t="s">
        <v>161</v>
      </c>
      <c r="B119" s="43" t="s">
        <v>162</v>
      </c>
      <c r="C119" s="44"/>
      <c r="D119" s="45"/>
      <c r="E119" s="46"/>
      <c r="F119" s="46"/>
      <c r="G119" s="42">
        <f>SUM(F121:F123)</f>
        <v>0</v>
      </c>
      <c r="H119" s="47"/>
      <c r="I119" s="48" t="e">
        <f>SUM(H121:H123)</f>
        <v>#DIV/0!</v>
      </c>
      <c r="J119" s="19"/>
    </row>
    <row r="120" spans="1:10" ht="21">
      <c r="A120" s="72"/>
      <c r="B120" s="71"/>
      <c r="C120" s="54"/>
      <c r="D120" s="74"/>
      <c r="E120" s="27"/>
      <c r="F120" s="62"/>
      <c r="G120" s="63"/>
      <c r="H120" s="64"/>
      <c r="I120" s="66"/>
      <c r="J120" s="19"/>
    </row>
    <row r="121" spans="1:10" ht="21">
      <c r="A121" s="91">
        <v>14.1</v>
      </c>
      <c r="B121" s="71" t="s">
        <v>163</v>
      </c>
      <c r="C121" s="51"/>
      <c r="D121" s="72" t="s">
        <v>19</v>
      </c>
      <c r="E121" s="27"/>
      <c r="F121" s="59">
        <f t="shared" ref="F121" si="19">+C121*E121</f>
        <v>0</v>
      </c>
      <c r="G121" s="57"/>
      <c r="H121" s="60" t="e">
        <f>+F121/$G$190</f>
        <v>#DIV/0!</v>
      </c>
      <c r="I121" s="66"/>
      <c r="J121" s="19"/>
    </row>
    <row r="122" spans="1:10" ht="21">
      <c r="A122" s="91">
        <v>14.2</v>
      </c>
      <c r="B122" s="71" t="s">
        <v>164</v>
      </c>
      <c r="C122" s="51"/>
      <c r="D122" s="72" t="s">
        <v>19</v>
      </c>
      <c r="E122" s="27"/>
      <c r="F122" s="59">
        <f t="shared" ref="F122:F123" si="20">+C122*E122</f>
        <v>0</v>
      </c>
      <c r="G122" s="57"/>
      <c r="H122" s="60" t="e">
        <f>+F122/$G$190</f>
        <v>#DIV/0!</v>
      </c>
      <c r="I122" s="66"/>
      <c r="J122" s="19"/>
    </row>
    <row r="123" spans="1:10" ht="21">
      <c r="A123" s="91">
        <v>14.3</v>
      </c>
      <c r="B123" s="71" t="s">
        <v>165</v>
      </c>
      <c r="C123" s="51"/>
      <c r="D123" s="72" t="s">
        <v>19</v>
      </c>
      <c r="E123" s="27"/>
      <c r="F123" s="59">
        <f t="shared" si="20"/>
        <v>0</v>
      </c>
      <c r="G123" s="57"/>
      <c r="H123" s="60" t="e">
        <f>+F123/$G$190</f>
        <v>#DIV/0!</v>
      </c>
      <c r="I123" s="66"/>
      <c r="J123" s="19"/>
    </row>
    <row r="124" spans="1:10" ht="21.75" thickBot="1">
      <c r="A124" s="91"/>
      <c r="B124" s="71"/>
      <c r="C124" s="51"/>
      <c r="D124" s="72"/>
      <c r="E124" s="27"/>
      <c r="F124" s="62"/>
      <c r="G124" s="63"/>
      <c r="H124" s="64"/>
      <c r="I124" s="66"/>
      <c r="J124" s="19"/>
    </row>
    <row r="125" spans="1:10" ht="21" thickBot="1">
      <c r="A125" s="42" t="s">
        <v>166</v>
      </c>
      <c r="B125" s="43" t="s">
        <v>167</v>
      </c>
      <c r="C125" s="44"/>
      <c r="D125" s="45"/>
      <c r="E125" s="46"/>
      <c r="F125" s="46"/>
      <c r="G125" s="42">
        <f>SUM(F127:F128)</f>
        <v>0</v>
      </c>
      <c r="H125" s="47"/>
      <c r="I125" s="48" t="e">
        <f>SUM(H127:H128)</f>
        <v>#DIV/0!</v>
      </c>
      <c r="J125" s="19"/>
    </row>
    <row r="126" spans="1:10" ht="21">
      <c r="A126" s="92"/>
      <c r="B126" s="73"/>
      <c r="C126" s="51"/>
      <c r="D126" s="74"/>
      <c r="E126" s="27"/>
      <c r="F126" s="62"/>
      <c r="G126" s="63"/>
      <c r="H126" s="64"/>
      <c r="I126" s="66"/>
      <c r="J126" s="19"/>
    </row>
    <row r="127" spans="1:10" ht="21">
      <c r="A127" s="91">
        <v>15.1</v>
      </c>
      <c r="B127" s="71" t="s">
        <v>168</v>
      </c>
      <c r="C127" s="51"/>
      <c r="D127" s="72" t="s">
        <v>19</v>
      </c>
      <c r="E127" s="27"/>
      <c r="F127" s="59">
        <f t="shared" ref="F127:F128" si="21">+C127*E127</f>
        <v>0</v>
      </c>
      <c r="G127" s="57"/>
      <c r="H127" s="60" t="e">
        <f>+F127/$G$190</f>
        <v>#DIV/0!</v>
      </c>
      <c r="I127" s="66"/>
      <c r="J127" s="19"/>
    </row>
    <row r="128" spans="1:10" ht="21">
      <c r="A128" s="91">
        <v>15.5</v>
      </c>
      <c r="B128" s="71" t="s">
        <v>169</v>
      </c>
      <c r="C128" s="51"/>
      <c r="D128" s="72" t="s">
        <v>19</v>
      </c>
      <c r="E128" s="27"/>
      <c r="F128" s="59">
        <f t="shared" si="21"/>
        <v>0</v>
      </c>
      <c r="G128" s="57"/>
      <c r="H128" s="60" t="e">
        <f>+F128/$G$190</f>
        <v>#DIV/0!</v>
      </c>
      <c r="I128" s="66"/>
      <c r="J128" s="19"/>
    </row>
    <row r="129" spans="1:10" ht="21.75" thickBot="1">
      <c r="A129" s="91"/>
      <c r="B129" s="71"/>
      <c r="C129" s="51"/>
      <c r="D129" s="72"/>
      <c r="E129" s="27"/>
      <c r="F129" s="62"/>
      <c r="G129" s="63"/>
      <c r="H129" s="64"/>
      <c r="I129" s="66"/>
      <c r="J129" s="19"/>
    </row>
    <row r="130" spans="1:10" ht="21" thickBot="1">
      <c r="A130" s="42" t="s">
        <v>170</v>
      </c>
      <c r="B130" s="43" t="s">
        <v>171</v>
      </c>
      <c r="C130" s="44"/>
      <c r="D130" s="45"/>
      <c r="E130" s="46"/>
      <c r="F130" s="46"/>
      <c r="G130" s="42">
        <f>SUM(F132:F132)</f>
        <v>0</v>
      </c>
      <c r="H130" s="47"/>
      <c r="I130" s="48" t="e">
        <f>SUM(H132:H132)</f>
        <v>#DIV/0!</v>
      </c>
      <c r="J130" s="19"/>
    </row>
    <row r="131" spans="1:10" ht="21">
      <c r="A131" s="92"/>
      <c r="B131" s="73"/>
      <c r="C131" s="51"/>
      <c r="D131" s="74"/>
      <c r="E131" s="27"/>
      <c r="F131" s="62"/>
      <c r="G131" s="63"/>
      <c r="H131" s="64"/>
      <c r="I131" s="66"/>
      <c r="J131" s="19"/>
    </row>
    <row r="132" spans="1:10" ht="40.5">
      <c r="A132" s="91">
        <v>16.100000000000001</v>
      </c>
      <c r="B132" s="71" t="s">
        <v>172</v>
      </c>
      <c r="C132" s="51"/>
      <c r="D132" s="72" t="s">
        <v>19</v>
      </c>
      <c r="E132" s="27"/>
      <c r="F132" s="59">
        <f t="shared" ref="F132" si="22">+C132*E132</f>
        <v>0</v>
      </c>
      <c r="G132" s="57"/>
      <c r="H132" s="60" t="e">
        <f>+F132/$G$190</f>
        <v>#DIV/0!</v>
      </c>
      <c r="I132" s="66"/>
      <c r="J132" s="19"/>
    </row>
    <row r="133" spans="1:10" ht="21.75" thickBot="1">
      <c r="A133" s="91"/>
      <c r="B133" s="71"/>
      <c r="C133" s="51"/>
      <c r="D133" s="72"/>
      <c r="E133" s="27"/>
      <c r="F133" s="62"/>
      <c r="G133" s="63"/>
      <c r="H133" s="64"/>
      <c r="I133" s="66"/>
      <c r="J133" s="19"/>
    </row>
    <row r="134" spans="1:10" ht="21" thickBot="1">
      <c r="A134" s="42" t="s">
        <v>173</v>
      </c>
      <c r="B134" s="43" t="s">
        <v>174</v>
      </c>
      <c r="C134" s="44"/>
      <c r="D134" s="45"/>
      <c r="E134" s="46"/>
      <c r="F134" s="46"/>
      <c r="G134" s="42">
        <f>SUM(F138:F144)</f>
        <v>0</v>
      </c>
      <c r="H134" s="47"/>
      <c r="I134" s="48" t="e">
        <f>SUM(H138:H144)</f>
        <v>#DIV/0!</v>
      </c>
      <c r="J134" s="19"/>
    </row>
    <row r="135" spans="1:10" ht="20.25">
      <c r="A135" s="49"/>
      <c r="B135" s="50"/>
      <c r="C135" s="51"/>
      <c r="D135" s="52"/>
      <c r="E135" s="51"/>
      <c r="F135" s="51"/>
      <c r="G135" s="49"/>
      <c r="H135" s="49"/>
      <c r="I135" s="53"/>
      <c r="J135" s="19"/>
    </row>
    <row r="136" spans="1:10" ht="20.25">
      <c r="A136" s="49" t="s">
        <v>175</v>
      </c>
      <c r="B136" s="50" t="s">
        <v>176</v>
      </c>
      <c r="C136" s="54"/>
      <c r="D136" s="55"/>
      <c r="E136" s="51"/>
      <c r="F136" s="51"/>
      <c r="G136" s="49"/>
      <c r="H136" s="49"/>
      <c r="I136" s="53"/>
      <c r="J136" s="19"/>
    </row>
    <row r="137" spans="1:10" ht="20.25">
      <c r="A137" s="69"/>
      <c r="B137" s="50" t="s">
        <v>177</v>
      </c>
      <c r="C137" s="54"/>
      <c r="D137" s="55"/>
      <c r="E137" s="51"/>
      <c r="F137" s="51"/>
      <c r="G137" s="49"/>
      <c r="H137" s="49"/>
      <c r="I137" s="53"/>
      <c r="J137" s="19"/>
    </row>
    <row r="138" spans="1:10" ht="21">
      <c r="A138" s="69" t="s">
        <v>178</v>
      </c>
      <c r="B138" s="76" t="s">
        <v>179</v>
      </c>
      <c r="C138" s="54"/>
      <c r="D138" s="72" t="s">
        <v>64</v>
      </c>
      <c r="E138" s="51"/>
      <c r="F138" s="59">
        <f t="shared" ref="F138:F140" si="23">+C138*E138</f>
        <v>0</v>
      </c>
      <c r="G138" s="57"/>
      <c r="H138" s="60" t="e">
        <f>+F138/$G$190</f>
        <v>#DIV/0!</v>
      </c>
      <c r="I138" s="53"/>
      <c r="J138" s="19"/>
    </row>
    <row r="139" spans="1:10" ht="21">
      <c r="A139" s="69" t="s">
        <v>180</v>
      </c>
      <c r="B139" s="76" t="s">
        <v>181</v>
      </c>
      <c r="C139" s="54"/>
      <c r="D139" s="72" t="s">
        <v>64</v>
      </c>
      <c r="E139" s="51"/>
      <c r="F139" s="59">
        <f t="shared" si="23"/>
        <v>0</v>
      </c>
      <c r="G139" s="57"/>
      <c r="H139" s="60" t="e">
        <f>+F139/$G$190</f>
        <v>#DIV/0!</v>
      </c>
      <c r="I139" s="53"/>
      <c r="J139" s="19"/>
    </row>
    <row r="140" spans="1:10" ht="21">
      <c r="A140" s="72" t="s">
        <v>182</v>
      </c>
      <c r="B140" s="71" t="s">
        <v>183</v>
      </c>
      <c r="C140" s="54"/>
      <c r="D140" s="72" t="s">
        <v>64</v>
      </c>
      <c r="E140" s="27"/>
      <c r="F140" s="59">
        <f t="shared" si="23"/>
        <v>0</v>
      </c>
      <c r="G140" s="57"/>
      <c r="H140" s="60" t="e">
        <f>+F140/$G$190</f>
        <v>#DIV/0!</v>
      </c>
      <c r="I140" s="66"/>
      <c r="J140" s="19"/>
    </row>
    <row r="141" spans="1:10" ht="21">
      <c r="A141" s="72"/>
      <c r="B141" s="73" t="s">
        <v>184</v>
      </c>
      <c r="C141" s="54"/>
      <c r="D141" s="72"/>
      <c r="E141" s="27"/>
      <c r="F141" s="62"/>
      <c r="G141" s="63"/>
      <c r="H141" s="64"/>
      <c r="I141" s="66"/>
      <c r="J141" s="19"/>
    </row>
    <row r="142" spans="1:10" ht="21">
      <c r="A142" s="72" t="s">
        <v>185</v>
      </c>
      <c r="B142" s="71" t="s">
        <v>186</v>
      </c>
      <c r="C142" s="54"/>
      <c r="D142" s="72" t="s">
        <v>64</v>
      </c>
      <c r="E142" s="27"/>
      <c r="F142" s="59">
        <f t="shared" ref="F142:F144" si="24">+C142*E142</f>
        <v>0</v>
      </c>
      <c r="G142" s="57"/>
      <c r="H142" s="60" t="e">
        <f>+F142/$G$190</f>
        <v>#DIV/0!</v>
      </c>
      <c r="I142" s="66"/>
      <c r="J142" s="19"/>
    </row>
    <row r="143" spans="1:10" ht="21">
      <c r="A143" s="72" t="s">
        <v>187</v>
      </c>
      <c r="B143" s="71" t="s">
        <v>188</v>
      </c>
      <c r="C143" s="54"/>
      <c r="D143" s="72" t="s">
        <v>64</v>
      </c>
      <c r="E143" s="27"/>
      <c r="F143" s="59">
        <f t="shared" si="24"/>
        <v>0</v>
      </c>
      <c r="G143" s="57"/>
      <c r="H143" s="60" t="e">
        <f>+F143/$G$190</f>
        <v>#DIV/0!</v>
      </c>
      <c r="I143" s="66"/>
      <c r="J143" s="19"/>
    </row>
    <row r="144" spans="1:10" ht="21">
      <c r="A144" s="72" t="s">
        <v>189</v>
      </c>
      <c r="B144" s="71" t="s">
        <v>190</v>
      </c>
      <c r="C144" s="54"/>
      <c r="D144" s="72" t="s">
        <v>64</v>
      </c>
      <c r="E144" s="27"/>
      <c r="F144" s="59">
        <f t="shared" si="24"/>
        <v>0</v>
      </c>
      <c r="G144" s="57"/>
      <c r="H144" s="60" t="e">
        <f>+F144/$G$190</f>
        <v>#DIV/0!</v>
      </c>
      <c r="I144" s="66"/>
      <c r="J144" s="19"/>
    </row>
    <row r="145" spans="1:10" ht="21.75" thickBot="1">
      <c r="A145" s="72"/>
      <c r="B145" s="71"/>
      <c r="C145" s="51"/>
      <c r="D145" s="72"/>
      <c r="E145" s="27"/>
      <c r="F145" s="62"/>
      <c r="G145" s="63"/>
      <c r="H145" s="64"/>
      <c r="I145" s="66"/>
      <c r="J145" s="19"/>
    </row>
    <row r="146" spans="1:10" ht="21" thickBot="1">
      <c r="A146" s="42" t="s">
        <v>191</v>
      </c>
      <c r="B146" s="43" t="s">
        <v>192</v>
      </c>
      <c r="C146" s="44"/>
      <c r="D146" s="45"/>
      <c r="E146" s="46"/>
      <c r="F146" s="46"/>
      <c r="G146" s="42">
        <f>SUM(F149:F166)</f>
        <v>0</v>
      </c>
      <c r="H146" s="47"/>
      <c r="I146" s="48" t="e">
        <f>SUM(H149:H166)</f>
        <v>#DIV/0!</v>
      </c>
      <c r="J146" s="19"/>
    </row>
    <row r="147" spans="1:10" ht="20.25">
      <c r="A147" s="49"/>
      <c r="B147" s="50"/>
      <c r="C147" s="51"/>
      <c r="D147" s="52"/>
      <c r="E147" s="51"/>
      <c r="F147" s="51"/>
      <c r="G147" s="49"/>
      <c r="H147" s="49"/>
      <c r="I147" s="53"/>
      <c r="J147" s="19"/>
    </row>
    <row r="148" spans="1:10" ht="21">
      <c r="A148" s="92" t="s">
        <v>193</v>
      </c>
      <c r="B148" s="73" t="s">
        <v>194</v>
      </c>
      <c r="C148" s="54"/>
      <c r="D148" s="75"/>
      <c r="E148" s="27"/>
      <c r="F148" s="62"/>
      <c r="G148" s="63"/>
      <c r="H148" s="64"/>
      <c r="I148" s="66"/>
      <c r="J148" s="19"/>
    </row>
    <row r="149" spans="1:10" ht="21">
      <c r="A149" s="72" t="s">
        <v>195</v>
      </c>
      <c r="B149" s="71" t="s">
        <v>196</v>
      </c>
      <c r="C149" s="54"/>
      <c r="D149" s="72" t="s">
        <v>19</v>
      </c>
      <c r="E149" s="27"/>
      <c r="F149" s="59">
        <f t="shared" ref="F149" si="25">+C149*E149</f>
        <v>0</v>
      </c>
      <c r="G149" s="57"/>
      <c r="H149" s="60" t="e">
        <f>+F149/$G$190</f>
        <v>#DIV/0!</v>
      </c>
      <c r="I149" s="66"/>
      <c r="J149" s="19"/>
    </row>
    <row r="150" spans="1:10" ht="21">
      <c r="A150" s="92" t="s">
        <v>197</v>
      </c>
      <c r="B150" s="73" t="s">
        <v>198</v>
      </c>
      <c r="C150" s="54"/>
      <c r="D150" s="72" t="s">
        <v>199</v>
      </c>
      <c r="E150" s="27"/>
      <c r="F150" s="59">
        <f t="shared" ref="F150:F151" si="26">+C150*E150</f>
        <v>0</v>
      </c>
      <c r="G150" s="57"/>
      <c r="H150" s="60" t="e">
        <f t="shared" ref="H150:H151" si="27">+F150/$G$190</f>
        <v>#DIV/0!</v>
      </c>
      <c r="I150" s="66"/>
      <c r="J150" s="19"/>
    </row>
    <row r="151" spans="1:10" ht="21">
      <c r="A151" s="72" t="s">
        <v>200</v>
      </c>
      <c r="B151" s="71" t="s">
        <v>201</v>
      </c>
      <c r="C151" s="54"/>
      <c r="D151" s="72" t="s">
        <v>199</v>
      </c>
      <c r="E151" s="27"/>
      <c r="F151" s="59">
        <f t="shared" si="26"/>
        <v>0</v>
      </c>
      <c r="G151" s="57"/>
      <c r="H151" s="60" t="e">
        <f t="shared" si="27"/>
        <v>#DIV/0!</v>
      </c>
      <c r="I151" s="66"/>
      <c r="J151" s="19"/>
    </row>
    <row r="152" spans="1:10" ht="21">
      <c r="A152" s="72" t="s">
        <v>202</v>
      </c>
      <c r="B152" s="73" t="s">
        <v>203</v>
      </c>
      <c r="C152" s="54"/>
      <c r="D152" s="72"/>
      <c r="E152" s="27"/>
      <c r="F152" s="62"/>
      <c r="G152" s="63"/>
      <c r="H152" s="64"/>
      <c r="I152" s="66"/>
      <c r="J152" s="19"/>
    </row>
    <row r="153" spans="1:10" ht="21">
      <c r="A153" s="72" t="s">
        <v>204</v>
      </c>
      <c r="B153" s="71" t="s">
        <v>205</v>
      </c>
      <c r="C153" s="54"/>
      <c r="D153" s="72" t="s">
        <v>24</v>
      </c>
      <c r="E153" s="27"/>
      <c r="F153" s="59">
        <f t="shared" ref="F153:F166" si="28">+C153*E153</f>
        <v>0</v>
      </c>
      <c r="G153" s="57"/>
      <c r="H153" s="60" t="e">
        <f>+F153/$G$190</f>
        <v>#DIV/0!</v>
      </c>
      <c r="I153" s="66"/>
      <c r="J153" s="19"/>
    </row>
    <row r="154" spans="1:10" ht="21">
      <c r="A154" s="72" t="s">
        <v>206</v>
      </c>
      <c r="B154" s="71" t="s">
        <v>207</v>
      </c>
      <c r="C154" s="54"/>
      <c r="D154" s="72" t="s">
        <v>24</v>
      </c>
      <c r="E154" s="27"/>
      <c r="F154" s="59">
        <f t="shared" si="28"/>
        <v>0</v>
      </c>
      <c r="G154" s="57"/>
      <c r="H154" s="60" t="e">
        <f>+F154/$G$190</f>
        <v>#DIV/0!</v>
      </c>
      <c r="I154" s="66"/>
      <c r="J154" s="19"/>
    </row>
    <row r="155" spans="1:10" ht="21">
      <c r="A155" s="72" t="s">
        <v>208</v>
      </c>
      <c r="B155" s="73" t="s">
        <v>209</v>
      </c>
      <c r="C155" s="54"/>
      <c r="D155" s="72"/>
      <c r="E155" s="27"/>
      <c r="F155" s="62"/>
      <c r="G155" s="63"/>
      <c r="H155" s="64"/>
      <c r="I155" s="66"/>
      <c r="J155" s="19"/>
    </row>
    <row r="156" spans="1:10" ht="21">
      <c r="A156" s="72" t="s">
        <v>210</v>
      </c>
      <c r="B156" s="71" t="s">
        <v>211</v>
      </c>
      <c r="C156" s="54"/>
      <c r="D156" s="72" t="s">
        <v>19</v>
      </c>
      <c r="E156" s="27"/>
      <c r="F156" s="59">
        <f t="shared" si="28"/>
        <v>0</v>
      </c>
      <c r="G156" s="57"/>
      <c r="H156" s="60" t="e">
        <f t="shared" ref="H156:H166" si="29">+F156/$G$190</f>
        <v>#DIV/0!</v>
      </c>
      <c r="I156" s="66"/>
      <c r="J156" s="19"/>
    </row>
    <row r="157" spans="1:10" ht="21">
      <c r="A157" s="72" t="s">
        <v>212</v>
      </c>
      <c r="B157" s="71" t="s">
        <v>213</v>
      </c>
      <c r="C157" s="54"/>
      <c r="D157" s="72" t="s">
        <v>19</v>
      </c>
      <c r="E157" s="27"/>
      <c r="F157" s="59">
        <f t="shared" si="28"/>
        <v>0</v>
      </c>
      <c r="G157" s="57"/>
      <c r="H157" s="60" t="e">
        <f t="shared" si="29"/>
        <v>#DIV/0!</v>
      </c>
      <c r="I157" s="66"/>
      <c r="J157" s="19"/>
    </row>
    <row r="158" spans="1:10" ht="21">
      <c r="A158" s="72" t="s">
        <v>214</v>
      </c>
      <c r="B158" s="71" t="s">
        <v>215</v>
      </c>
      <c r="C158" s="54"/>
      <c r="D158" s="72" t="s">
        <v>19</v>
      </c>
      <c r="E158" s="27"/>
      <c r="F158" s="59">
        <f t="shared" si="28"/>
        <v>0</v>
      </c>
      <c r="G158" s="57"/>
      <c r="H158" s="60" t="e">
        <f t="shared" si="29"/>
        <v>#DIV/0!</v>
      </c>
      <c r="I158" s="66"/>
      <c r="J158" s="19"/>
    </row>
    <row r="159" spans="1:10" ht="21">
      <c r="A159" s="90" t="s">
        <v>216</v>
      </c>
      <c r="B159" s="71" t="s">
        <v>217</v>
      </c>
      <c r="C159" s="54"/>
      <c r="D159" s="72" t="s">
        <v>19</v>
      </c>
      <c r="E159" s="27"/>
      <c r="F159" s="59">
        <f t="shared" si="28"/>
        <v>0</v>
      </c>
      <c r="G159" s="57"/>
      <c r="H159" s="60" t="e">
        <f t="shared" si="29"/>
        <v>#DIV/0!</v>
      </c>
      <c r="I159" s="66"/>
      <c r="J159" s="19"/>
    </row>
    <row r="160" spans="1:10" ht="21">
      <c r="A160" s="90" t="s">
        <v>218</v>
      </c>
      <c r="B160" s="71" t="s">
        <v>219</v>
      </c>
      <c r="C160" s="54"/>
      <c r="D160" s="72" t="s">
        <v>19</v>
      </c>
      <c r="E160" s="27"/>
      <c r="F160" s="59">
        <f t="shared" si="28"/>
        <v>0</v>
      </c>
      <c r="G160" s="57"/>
      <c r="H160" s="60" t="e">
        <f t="shared" si="29"/>
        <v>#DIV/0!</v>
      </c>
      <c r="I160" s="66"/>
      <c r="J160" s="19"/>
    </row>
    <row r="161" spans="1:10" ht="21">
      <c r="A161" s="90" t="s">
        <v>220</v>
      </c>
      <c r="B161" s="71" t="s">
        <v>221</v>
      </c>
      <c r="C161" s="54"/>
      <c r="D161" s="72" t="s">
        <v>19</v>
      </c>
      <c r="E161" s="27"/>
      <c r="F161" s="59">
        <f t="shared" si="28"/>
        <v>0</v>
      </c>
      <c r="G161" s="57"/>
      <c r="H161" s="60" t="e">
        <f t="shared" si="29"/>
        <v>#DIV/0!</v>
      </c>
      <c r="I161" s="66"/>
      <c r="J161" s="19"/>
    </row>
    <row r="162" spans="1:10" ht="21">
      <c r="A162" s="90" t="s">
        <v>222</v>
      </c>
      <c r="B162" s="71" t="s">
        <v>223</v>
      </c>
      <c r="C162" s="54"/>
      <c r="D162" s="72" t="s">
        <v>19</v>
      </c>
      <c r="E162" s="27"/>
      <c r="F162" s="59">
        <f t="shared" si="28"/>
        <v>0</v>
      </c>
      <c r="G162" s="57"/>
      <c r="H162" s="60" t="e">
        <f t="shared" si="29"/>
        <v>#DIV/0!</v>
      </c>
      <c r="I162" s="66"/>
      <c r="J162" s="19"/>
    </row>
    <row r="163" spans="1:10" ht="21">
      <c r="A163" s="90" t="s">
        <v>224</v>
      </c>
      <c r="B163" s="71" t="s">
        <v>225</v>
      </c>
      <c r="C163" s="54"/>
      <c r="D163" s="72" t="s">
        <v>19</v>
      </c>
      <c r="E163" s="27"/>
      <c r="F163" s="59">
        <f t="shared" si="28"/>
        <v>0</v>
      </c>
      <c r="G163" s="57"/>
      <c r="H163" s="60" t="e">
        <f t="shared" si="29"/>
        <v>#DIV/0!</v>
      </c>
      <c r="I163" s="66"/>
      <c r="J163" s="19"/>
    </row>
    <row r="164" spans="1:10" ht="21">
      <c r="A164" s="90" t="s">
        <v>226</v>
      </c>
      <c r="B164" s="71" t="s">
        <v>227</v>
      </c>
      <c r="C164" s="54"/>
      <c r="D164" s="72" t="s">
        <v>19</v>
      </c>
      <c r="E164" s="27"/>
      <c r="F164" s="59">
        <f t="shared" si="28"/>
        <v>0</v>
      </c>
      <c r="G164" s="57"/>
      <c r="H164" s="60" t="e">
        <f t="shared" si="29"/>
        <v>#DIV/0!</v>
      </c>
      <c r="I164" s="66"/>
      <c r="J164" s="19"/>
    </row>
    <row r="165" spans="1:10" ht="21">
      <c r="A165" s="90" t="s">
        <v>228</v>
      </c>
      <c r="B165" s="71" t="s">
        <v>229</v>
      </c>
      <c r="C165" s="54"/>
      <c r="D165" s="72" t="s">
        <v>19</v>
      </c>
      <c r="E165" s="27"/>
      <c r="F165" s="59">
        <f t="shared" si="28"/>
        <v>0</v>
      </c>
      <c r="G165" s="57"/>
      <c r="H165" s="60" t="e">
        <f t="shared" si="29"/>
        <v>#DIV/0!</v>
      </c>
      <c r="I165" s="66"/>
      <c r="J165" s="19"/>
    </row>
    <row r="166" spans="1:10" ht="21">
      <c r="A166" s="90" t="s">
        <v>230</v>
      </c>
      <c r="B166" s="71" t="s">
        <v>231</v>
      </c>
      <c r="C166" s="54"/>
      <c r="D166" s="72" t="s">
        <v>19</v>
      </c>
      <c r="E166" s="27"/>
      <c r="F166" s="59">
        <f t="shared" si="28"/>
        <v>0</v>
      </c>
      <c r="G166" s="57"/>
      <c r="H166" s="60" t="e">
        <f t="shared" si="29"/>
        <v>#DIV/0!</v>
      </c>
      <c r="I166" s="66"/>
      <c r="J166" s="19"/>
    </row>
    <row r="167" spans="1:10" ht="21.75" thickBot="1">
      <c r="A167" s="90"/>
      <c r="B167" s="71"/>
      <c r="C167" s="51"/>
      <c r="D167" s="72"/>
      <c r="E167" s="27"/>
      <c r="F167" s="62"/>
      <c r="G167" s="63"/>
      <c r="H167" s="64"/>
      <c r="I167" s="66"/>
      <c r="J167" s="19"/>
    </row>
    <row r="168" spans="1:10" ht="21" thickBot="1">
      <c r="A168" s="42" t="s">
        <v>232</v>
      </c>
      <c r="B168" s="43" t="s">
        <v>233</v>
      </c>
      <c r="C168" s="44"/>
      <c r="D168" s="45"/>
      <c r="E168" s="46"/>
      <c r="F168" s="46"/>
      <c r="G168" s="42">
        <f>SUM(F170:F175)</f>
        <v>0</v>
      </c>
      <c r="H168" s="47"/>
      <c r="I168" s="48" t="e">
        <f>SUM(H170:H175)</f>
        <v>#DIV/0!</v>
      </c>
      <c r="J168" s="19"/>
    </row>
    <row r="169" spans="1:10" ht="20.25">
      <c r="A169" s="49"/>
      <c r="B169" s="50"/>
      <c r="C169" s="51"/>
      <c r="D169" s="52"/>
      <c r="E169" s="51"/>
      <c r="F169" s="51"/>
      <c r="G169" s="49"/>
      <c r="H169" s="49"/>
      <c r="I169" s="53"/>
      <c r="J169" s="19"/>
    </row>
    <row r="170" spans="1:10" ht="21">
      <c r="A170" s="91">
        <v>21.4</v>
      </c>
      <c r="B170" s="71" t="s">
        <v>234</v>
      </c>
      <c r="C170" s="54"/>
      <c r="D170" s="72" t="s">
        <v>24</v>
      </c>
      <c r="E170" s="27"/>
      <c r="F170" s="59">
        <f t="shared" ref="F170" si="30">+C170*E170</f>
        <v>0</v>
      </c>
      <c r="G170" s="57"/>
      <c r="H170" s="60" t="e">
        <f>+F170/$G$190</f>
        <v>#DIV/0!</v>
      </c>
      <c r="I170" s="66"/>
      <c r="J170" s="19"/>
    </row>
    <row r="171" spans="1:10" ht="21">
      <c r="A171" s="72">
        <v>21.12</v>
      </c>
      <c r="B171" s="71" t="s">
        <v>235</v>
      </c>
      <c r="C171" s="54"/>
      <c r="D171" s="72" t="s">
        <v>24</v>
      </c>
      <c r="E171" s="27"/>
      <c r="F171" s="59">
        <f t="shared" ref="F171:F172" si="31">+C171*E171</f>
        <v>0</v>
      </c>
      <c r="G171" s="57"/>
      <c r="H171" s="60" t="e">
        <f>+F171/$G$190</f>
        <v>#DIV/0!</v>
      </c>
      <c r="I171" s="66"/>
      <c r="J171" s="19"/>
    </row>
    <row r="172" spans="1:10" ht="21">
      <c r="A172" s="72">
        <v>21.16</v>
      </c>
      <c r="B172" s="71" t="s">
        <v>236</v>
      </c>
      <c r="C172" s="54"/>
      <c r="D172" s="72" t="s">
        <v>24</v>
      </c>
      <c r="E172" s="27"/>
      <c r="F172" s="59">
        <f t="shared" si="31"/>
        <v>0</v>
      </c>
      <c r="G172" s="57"/>
      <c r="H172" s="60" t="e">
        <f t="shared" ref="H172:H174" si="32">+F172/$G$190</f>
        <v>#DIV/0!</v>
      </c>
      <c r="I172" s="66"/>
      <c r="J172" s="19"/>
    </row>
    <row r="173" spans="1:10" ht="21">
      <c r="A173" s="72" t="s">
        <v>237</v>
      </c>
      <c r="B173" s="71" t="s">
        <v>238</v>
      </c>
      <c r="C173" s="54"/>
      <c r="D173" s="72" t="s">
        <v>19</v>
      </c>
      <c r="E173" s="27"/>
      <c r="F173" s="59">
        <f t="shared" ref="F173:F174" si="33">+C173*E173</f>
        <v>0</v>
      </c>
      <c r="G173" s="57"/>
      <c r="H173" s="60" t="e">
        <f t="shared" si="32"/>
        <v>#DIV/0!</v>
      </c>
      <c r="I173" s="66"/>
      <c r="J173" s="19"/>
    </row>
    <row r="174" spans="1:10" ht="21">
      <c r="A174" s="72">
        <v>21.2</v>
      </c>
      <c r="B174" s="71" t="s">
        <v>239</v>
      </c>
      <c r="C174" s="54"/>
      <c r="D174" s="72" t="s">
        <v>19</v>
      </c>
      <c r="E174" s="27"/>
      <c r="F174" s="59">
        <f t="shared" si="33"/>
        <v>0</v>
      </c>
      <c r="G174" s="57"/>
      <c r="H174" s="60" t="e">
        <f t="shared" si="32"/>
        <v>#DIV/0!</v>
      </c>
      <c r="I174" s="66"/>
      <c r="J174" s="19"/>
    </row>
    <row r="175" spans="1:10" ht="21">
      <c r="A175" s="72"/>
      <c r="B175" s="71"/>
      <c r="C175" s="54"/>
      <c r="D175" s="72"/>
      <c r="E175" s="27"/>
      <c r="F175" s="62"/>
      <c r="G175" s="63"/>
      <c r="H175" s="64"/>
      <c r="I175" s="66"/>
      <c r="J175" s="19"/>
    </row>
    <row r="176" spans="1:10" ht="21.75" thickBot="1">
      <c r="A176" s="72"/>
      <c r="B176" s="71"/>
      <c r="C176" s="51"/>
      <c r="D176" s="72"/>
      <c r="E176" s="27"/>
      <c r="F176" s="62"/>
      <c r="G176" s="63"/>
      <c r="H176" s="64"/>
      <c r="I176" s="66"/>
      <c r="J176" s="19"/>
    </row>
    <row r="177" spans="1:22" ht="21" thickBot="1">
      <c r="A177" s="81">
        <v>24</v>
      </c>
      <c r="B177" s="43" t="s">
        <v>240</v>
      </c>
      <c r="C177" s="44"/>
      <c r="D177" s="45"/>
      <c r="E177" s="46"/>
      <c r="F177" s="46"/>
      <c r="G177" s="42">
        <f>SUM(F179:F179)</f>
        <v>0</v>
      </c>
      <c r="H177" s="47"/>
      <c r="I177" s="48" t="e">
        <f>SUM(H179:H179)</f>
        <v>#DIV/0!</v>
      </c>
      <c r="J177" s="19"/>
    </row>
    <row r="178" spans="1:22" ht="20.25">
      <c r="A178" s="69"/>
      <c r="B178" s="76"/>
      <c r="C178" s="54"/>
      <c r="D178" s="55"/>
      <c r="E178" s="54"/>
      <c r="F178" s="54"/>
      <c r="G178" s="69"/>
      <c r="H178" s="69"/>
      <c r="I178" s="70"/>
      <c r="J178" s="19"/>
    </row>
    <row r="179" spans="1:22" ht="21">
      <c r="A179" s="72" t="s">
        <v>241</v>
      </c>
      <c r="B179" s="71" t="s">
        <v>242</v>
      </c>
      <c r="C179" s="54"/>
      <c r="D179" s="72" t="s">
        <v>64</v>
      </c>
      <c r="E179" s="27"/>
      <c r="F179" s="59">
        <f t="shared" ref="F179" si="34">+C179*E179</f>
        <v>0</v>
      </c>
      <c r="G179" s="57"/>
      <c r="H179" s="60" t="e">
        <f>+F179/$G$190</f>
        <v>#DIV/0!</v>
      </c>
      <c r="I179" s="66"/>
      <c r="J179" s="19"/>
    </row>
    <row r="180" spans="1:22" ht="21.75" thickBot="1">
      <c r="A180" s="72"/>
      <c r="B180" s="71"/>
      <c r="C180" s="51"/>
      <c r="D180" s="72"/>
      <c r="E180" s="27"/>
      <c r="F180" s="62"/>
      <c r="G180" s="63"/>
      <c r="H180" s="64"/>
      <c r="I180" s="66"/>
      <c r="J180" s="19"/>
    </row>
    <row r="181" spans="1:22" ht="21" thickBot="1">
      <c r="A181" s="42" t="s">
        <v>243</v>
      </c>
      <c r="B181" s="43" t="s">
        <v>113</v>
      </c>
      <c r="C181" s="44"/>
      <c r="D181" s="45"/>
      <c r="E181" s="46"/>
      <c r="F181" s="46"/>
      <c r="G181" s="42">
        <f>SUM(F183:F188)</f>
        <v>0</v>
      </c>
      <c r="H181" s="47"/>
      <c r="I181" s="48" t="e">
        <f>SUM(H183:H188)</f>
        <v>#DIV/0!</v>
      </c>
      <c r="J181" s="19"/>
    </row>
    <row r="182" spans="1:22" ht="20.25">
      <c r="A182" s="49"/>
      <c r="B182" s="50"/>
      <c r="C182" s="51"/>
      <c r="D182" s="52"/>
      <c r="E182" s="51"/>
      <c r="F182" s="51"/>
      <c r="G182" s="49"/>
      <c r="H182" s="49"/>
      <c r="I182" s="53"/>
      <c r="J182" s="19"/>
    </row>
    <row r="183" spans="1:22" ht="21">
      <c r="A183" s="91">
        <v>26.1</v>
      </c>
      <c r="B183" s="71" t="s">
        <v>244</v>
      </c>
      <c r="C183" s="51"/>
      <c r="D183" s="72" t="s">
        <v>24</v>
      </c>
      <c r="E183" s="27"/>
      <c r="F183" s="59">
        <f t="shared" ref="F183" si="35">+C183*E183</f>
        <v>0</v>
      </c>
      <c r="G183" s="57"/>
      <c r="H183" s="60" t="e">
        <f t="shared" ref="H183:H188" si="36">+F183/$G$190</f>
        <v>#DIV/0!</v>
      </c>
      <c r="I183" s="66"/>
      <c r="J183" s="19"/>
    </row>
    <row r="184" spans="1:22" ht="21">
      <c r="A184" s="72">
        <v>26.2</v>
      </c>
      <c r="B184" s="71" t="s">
        <v>245</v>
      </c>
      <c r="C184" s="51"/>
      <c r="D184" s="72" t="s">
        <v>24</v>
      </c>
      <c r="E184" s="27"/>
      <c r="F184" s="59">
        <f t="shared" ref="F184:F188" si="37">+C184*E184</f>
        <v>0</v>
      </c>
      <c r="G184" s="57"/>
      <c r="H184" s="60" t="e">
        <f t="shared" si="36"/>
        <v>#DIV/0!</v>
      </c>
      <c r="I184" s="66"/>
      <c r="J184" s="19"/>
    </row>
    <row r="185" spans="1:22" ht="21">
      <c r="A185" s="72">
        <v>26.3</v>
      </c>
      <c r="B185" s="71" t="s">
        <v>246</v>
      </c>
      <c r="C185" s="51"/>
      <c r="D185" s="72" t="s">
        <v>24</v>
      </c>
      <c r="E185" s="27"/>
      <c r="F185" s="59">
        <f t="shared" si="37"/>
        <v>0</v>
      </c>
      <c r="G185" s="57"/>
      <c r="H185" s="60" t="e">
        <f t="shared" si="36"/>
        <v>#DIV/0!</v>
      </c>
      <c r="I185" s="66"/>
      <c r="J185" s="19"/>
    </row>
    <row r="186" spans="1:22" ht="21">
      <c r="A186" s="72">
        <v>26.4</v>
      </c>
      <c r="B186" s="71" t="s">
        <v>247</v>
      </c>
      <c r="C186" s="51"/>
      <c r="D186" s="72" t="s">
        <v>24</v>
      </c>
      <c r="E186" s="27"/>
      <c r="F186" s="59">
        <f t="shared" si="37"/>
        <v>0</v>
      </c>
      <c r="G186" s="57"/>
      <c r="H186" s="60" t="e">
        <f t="shared" si="36"/>
        <v>#DIV/0!</v>
      </c>
      <c r="I186" s="66"/>
      <c r="J186" s="19"/>
    </row>
    <row r="187" spans="1:22" ht="21">
      <c r="A187" s="72">
        <v>26.5</v>
      </c>
      <c r="B187" s="71" t="s">
        <v>248</v>
      </c>
      <c r="C187" s="51"/>
      <c r="D187" s="72" t="s">
        <v>24</v>
      </c>
      <c r="E187" s="27"/>
      <c r="F187" s="59">
        <f t="shared" si="37"/>
        <v>0</v>
      </c>
      <c r="G187" s="57"/>
      <c r="H187" s="60" t="e">
        <f t="shared" si="36"/>
        <v>#DIV/0!</v>
      </c>
      <c r="I187" s="66"/>
      <c r="J187" s="19"/>
    </row>
    <row r="188" spans="1:22" ht="21">
      <c r="A188" s="72">
        <v>26.15</v>
      </c>
      <c r="B188" s="71" t="s">
        <v>249</v>
      </c>
      <c r="C188" s="51"/>
      <c r="D188" s="72" t="s">
        <v>24</v>
      </c>
      <c r="E188" s="27"/>
      <c r="F188" s="59">
        <f t="shared" si="37"/>
        <v>0</v>
      </c>
      <c r="G188" s="57"/>
      <c r="H188" s="60" t="e">
        <f t="shared" si="36"/>
        <v>#DIV/0!</v>
      </c>
      <c r="I188" s="66"/>
      <c r="J188" s="19"/>
    </row>
    <row r="189" spans="1:22" ht="15.75" thickBot="1">
      <c r="A189" s="93"/>
      <c r="B189" s="29"/>
      <c r="C189" s="15"/>
      <c r="D189" s="36"/>
      <c r="E189" s="15"/>
      <c r="F189" s="15"/>
      <c r="G189" s="16"/>
      <c r="H189" s="16"/>
      <c r="I189" s="20"/>
      <c r="J189" s="18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2" customFormat="1" ht="29.25" customHeight="1" thickBot="1">
      <c r="A190" s="100" t="s">
        <v>250</v>
      </c>
      <c r="B190" s="101"/>
      <c r="C190" s="21"/>
      <c r="D190" s="37"/>
      <c r="E190" s="22"/>
      <c r="F190" s="23"/>
      <c r="G190" s="24">
        <f>SUM(G17:G188)</f>
        <v>0</v>
      </c>
      <c r="H190" s="25"/>
      <c r="I190" s="24" t="e">
        <f>SUM(I17:I188)</f>
        <v>#DIV/0!</v>
      </c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 spans="1:22" ht="21" customHeight="1" thickBot="1">
      <c r="B191" s="1"/>
    </row>
    <row r="192" spans="1:22" ht="101.45" customHeight="1">
      <c r="A192" s="96" t="s">
        <v>251</v>
      </c>
      <c r="B192" s="97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" ht="15" customHeight="1" thickBot="1">
      <c r="A193" s="98"/>
      <c r="B193" s="99"/>
    </row>
    <row r="204" spans="1:2" ht="31.5" customHeight="1"/>
    <row r="210" ht="15" customHeight="1"/>
  </sheetData>
  <mergeCells count="8">
    <mergeCell ref="C3:I3"/>
    <mergeCell ref="A3:B3"/>
    <mergeCell ref="A192:B193"/>
    <mergeCell ref="A190:B19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crodriguez@cnd.org.uy</cp:lastModifiedBy>
  <cp:revision/>
  <dcterms:created xsi:type="dcterms:W3CDTF">2013-03-18T18:41:53Z</dcterms:created>
  <dcterms:modified xsi:type="dcterms:W3CDTF">2022-06-06T13:27:21Z</dcterms:modified>
  <cp:category/>
  <cp:contentStatus/>
</cp:coreProperties>
</file>